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červenec 2025\AKTUÁLNĚ NA ROZESLÁNÍ od 1.5.2025\MERKUR 2\"/>
    </mc:Choice>
  </mc:AlternateContent>
  <xr:revisionPtr revIDLastSave="0" documentId="13_ncr:1_{AC7BD431-B932-45D2-A30F-18ED46AB108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1" r:id="rId4"/>
    <sheet name="Cena přepravy do ČR" sheetId="20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61" i="16" l="1"/>
  <c r="J361" i="16"/>
  <c r="G361" i="16" s="1"/>
  <c r="H361" i="16" s="1"/>
  <c r="L358" i="16"/>
  <c r="J358" i="16"/>
  <c r="G358" i="16" s="1"/>
  <c r="H358" i="16" s="1"/>
  <c r="L357" i="16"/>
  <c r="J357" i="16"/>
  <c r="G357" i="16" s="1"/>
  <c r="H357" i="16" s="1"/>
  <c r="L356" i="16"/>
  <c r="J356" i="16"/>
  <c r="G356" i="16" s="1"/>
  <c r="H356" i="16" s="1"/>
  <c r="L355" i="16"/>
  <c r="J355" i="16"/>
  <c r="G355" i="16" s="1"/>
  <c r="H355" i="16" s="1"/>
  <c r="L231" i="17" l="1"/>
  <c r="J231" i="17"/>
  <c r="G231" i="17"/>
  <c r="H231" i="17" s="1"/>
  <c r="L230" i="17"/>
  <c r="J230" i="17"/>
  <c r="G230" i="17" s="1"/>
  <c r="H230" i="17" s="1"/>
  <c r="L229" i="17"/>
  <c r="J229" i="17"/>
  <c r="G229" i="17"/>
  <c r="H229" i="17" s="1"/>
  <c r="L200" i="17"/>
  <c r="J200" i="17"/>
  <c r="G200" i="17" s="1"/>
  <c r="H200" i="17" s="1"/>
  <c r="L199" i="17"/>
  <c r="J199" i="17"/>
  <c r="G199" i="17" s="1"/>
  <c r="H199" i="17" s="1"/>
  <c r="J65" i="15"/>
  <c r="J84" i="16"/>
  <c r="G84" i="16" s="1"/>
  <c r="H84" i="16" s="1"/>
  <c r="L255" i="17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3" i="17"/>
  <c r="J243" i="17"/>
  <c r="G243" i="17" s="1"/>
  <c r="H243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32" i="17"/>
  <c r="J232" i="17"/>
  <c r="G232" i="17" s="1"/>
  <c r="H232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201" i="17"/>
  <c r="J201" i="17"/>
  <c r="G201" i="17" s="1"/>
  <c r="H201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91" i="17"/>
  <c r="J191" i="17"/>
  <c r="G191" i="17" s="1"/>
  <c r="H191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83" i="17"/>
  <c r="J83" i="17"/>
  <c r="G83" i="17" s="1"/>
  <c r="H83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68" i="17"/>
  <c r="J68" i="17"/>
  <c r="G68" i="17" s="1"/>
  <c r="H68" i="17" s="1"/>
  <c r="L67" i="17"/>
  <c r="J67" i="17"/>
  <c r="G67" i="17" s="1"/>
  <c r="H67" i="17" s="1"/>
  <c r="L70" i="17"/>
  <c r="J70" i="17"/>
  <c r="G70" i="17" s="1"/>
  <c r="H70" i="17" s="1"/>
  <c r="L69" i="17"/>
  <c r="J69" i="17"/>
  <c r="G69" i="17" s="1"/>
  <c r="H69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J72" i="15"/>
  <c r="L90" i="16"/>
  <c r="J90" i="16"/>
  <c r="G90" i="16" s="1"/>
  <c r="H90" i="16" s="1"/>
  <c r="L89" i="16"/>
  <c r="J89" i="16"/>
  <c r="G89" i="16" s="1"/>
  <c r="H89" i="16" s="1"/>
  <c r="L379" i="16"/>
  <c r="J379" i="16"/>
  <c r="G379" i="16" s="1"/>
  <c r="H379" i="16" s="1"/>
  <c r="L378" i="16"/>
  <c r="J378" i="16"/>
  <c r="G378" i="16" s="1"/>
  <c r="H378" i="16" s="1"/>
  <c r="L377" i="16"/>
  <c r="J377" i="16"/>
  <c r="G377" i="16" s="1"/>
  <c r="H377" i="16" s="1"/>
  <c r="L376" i="16"/>
  <c r="J376" i="16"/>
  <c r="G376" i="16" s="1"/>
  <c r="H376" i="16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0" i="16"/>
  <c r="J360" i="16"/>
  <c r="G360" i="16" s="1"/>
  <c r="H360" i="16" s="1"/>
  <c r="L359" i="16"/>
  <c r="J359" i="16"/>
  <c r="G359" i="16" s="1"/>
  <c r="H359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 s="1"/>
  <c r="H352" i="16" s="1"/>
  <c r="L364" i="16"/>
  <c r="J364" i="16"/>
  <c r="G364" i="16" s="1"/>
  <c r="H364" i="16" s="1"/>
  <c r="L363" i="16"/>
  <c r="J363" i="16"/>
  <c r="G363" i="16" s="1"/>
  <c r="H363" i="16" s="1"/>
  <c r="L362" i="16"/>
  <c r="J362" i="16"/>
  <c r="G362" i="16" s="1"/>
  <c r="H362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251" i="16"/>
  <c r="J251" i="16"/>
  <c r="G251" i="16" s="1"/>
  <c r="H251" i="16" s="1"/>
  <c r="L249" i="16"/>
  <c r="J249" i="16"/>
  <c r="G249" i="16" s="1"/>
  <c r="H249" i="16" s="1"/>
  <c r="L246" i="16"/>
  <c r="J246" i="16"/>
  <c r="G246" i="16" s="1"/>
  <c r="H246" i="16" s="1"/>
  <c r="L245" i="16"/>
  <c r="J245" i="16"/>
  <c r="G245" i="16" s="1"/>
  <c r="H245" i="16" s="1"/>
  <c r="L250" i="16"/>
  <c r="J250" i="16"/>
  <c r="G250" i="16" s="1"/>
  <c r="H250" i="16" s="1"/>
  <c r="L248" i="16"/>
  <c r="J248" i="16"/>
  <c r="G248" i="16" s="1"/>
  <c r="H248" i="16" s="1"/>
  <c r="L247" i="16"/>
  <c r="J247" i="16"/>
  <c r="G247" i="16" s="1"/>
  <c r="H247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 s="1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J147" i="16"/>
  <c r="G147" i="16" s="1"/>
  <c r="H147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07" i="16"/>
  <c r="J107" i="16"/>
  <c r="G107" i="16" s="1"/>
  <c r="H107" i="16" s="1"/>
  <c r="L99" i="16"/>
  <c r="J99" i="16"/>
  <c r="G99" i="16" s="1"/>
  <c r="H9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H381" i="16" l="1"/>
  <c r="H257" i="17"/>
  <c r="L94" i="15"/>
  <c r="J94" i="15"/>
  <c r="G94" i="15" s="1"/>
  <c r="H94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 s="1"/>
  <c r="H326" i="15" s="1"/>
  <c r="L325" i="15"/>
  <c r="J325" i="15"/>
  <c r="G325" i="15" s="1"/>
  <c r="H325" i="15" s="1"/>
  <c r="G65" i="15" l="1"/>
  <c r="H65" i="15" s="1"/>
  <c r="L65" i="15"/>
  <c r="L319" i="15" l="1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 s="1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H339" i="15" s="1"/>
  <c r="L246" i="15"/>
  <c r="J246" i="15"/>
  <c r="G246" i="15" s="1"/>
  <c r="H246" i="15" s="1"/>
  <c r="L245" i="15"/>
  <c r="J245" i="15"/>
  <c r="G245" i="15" s="1"/>
  <c r="H245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 l="1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G72" i="15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58" i="15"/>
  <c r="J58" i="15"/>
  <c r="G58" i="15" s="1"/>
  <c r="H58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L257" i="17" l="1"/>
  <c r="L381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<sst xmlns="http://schemas.openxmlformats.org/spreadsheetml/2006/main" count="3444" uniqueCount="1408">
  <si>
    <t>Cena celkem</t>
  </si>
  <si>
    <t>Množství</t>
  </si>
  <si>
    <t>Zákl. cena</t>
  </si>
  <si>
    <t>Sleva</t>
  </si>
  <si>
    <t>Název</t>
  </si>
  <si>
    <t>mj</t>
  </si>
  <si>
    <t>Cena/mj</t>
  </si>
  <si>
    <t>ID Kód</t>
  </si>
  <si>
    <t>POLAR</t>
  </si>
  <si>
    <t>GZ</t>
  </si>
  <si>
    <t>A2/A4</t>
  </si>
  <si>
    <t>SZ</t>
  </si>
  <si>
    <t>-</t>
  </si>
  <si>
    <t>x</t>
  </si>
  <si>
    <t>kg/mj</t>
  </si>
  <si>
    <t>ostatní</t>
  </si>
  <si>
    <t>Odkaz</t>
  </si>
  <si>
    <t>akce/projekt:</t>
  </si>
  <si>
    <t>kont. osoba:</t>
  </si>
  <si>
    <t>zákazník:</t>
  </si>
  <si>
    <t>vypracoval:</t>
  </si>
  <si>
    <t>dne:</t>
  </si>
  <si>
    <t>měna:</t>
  </si>
  <si>
    <t>MERKUR 2</t>
  </si>
  <si>
    <t>LINEAR+</t>
  </si>
  <si>
    <t>číslo nabídky:</t>
  </si>
  <si>
    <t xml:space="preserve">drátěné žlaby s patentovaným dvojitým příčníkem </t>
  </si>
  <si>
    <t xml:space="preserve">ocelo-plechové prolisované žlaby s bezspojkovým systémem </t>
  </si>
  <si>
    <t>žebříky plechové s bezspojkovým systémem</t>
  </si>
  <si>
    <t>VÝPRODEJ</t>
  </si>
  <si>
    <t>ocelo-plechové žlaby LINEAR 1 až 4</t>
  </si>
  <si>
    <t>Typ kabelového nosného systému</t>
  </si>
  <si>
    <t>Povrchové úpravy - rabat v %</t>
  </si>
  <si>
    <t>Celkem [kg]</t>
  </si>
  <si>
    <t>Před objednáním realizace zakázky doporučujeme upřesnit zatížení kabelové trasy a tím efektivně nastavit vzdálenost podpěrných bodů kabelového žlabu.</t>
  </si>
  <si>
    <t>Legenda značení povrchových úprav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</si>
  <si>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</si>
  <si>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Galvanické zinkování</t>
  </si>
  <si>
    <t>"SZ"</t>
  </si>
  <si>
    <t>Sendzimirové zinkování</t>
  </si>
  <si>
    <t>"ŽZ"</t>
  </si>
  <si>
    <t>Žárové zinkování</t>
  </si>
  <si>
    <t>"G5"</t>
  </si>
  <si>
    <t>GEOMET</t>
  </si>
  <si>
    <t>"A2"</t>
  </si>
  <si>
    <t>Nerez Aisi 304L</t>
  </si>
  <si>
    <t>"A4"</t>
  </si>
  <si>
    <t>Nerez Aisi 316L</t>
  </si>
  <si>
    <t>"LAK"</t>
  </si>
  <si>
    <t xml:space="preserve">lakováno </t>
  </si>
  <si>
    <t>"LAK-O"</t>
  </si>
  <si>
    <t>lakováno po obvodu</t>
  </si>
  <si>
    <t>Těšíme se na další obchodní spolupráci.</t>
  </si>
  <si>
    <t>Cena celkem:</t>
  </si>
  <si>
    <t>Celkem kg:</t>
  </si>
  <si>
    <t>Žlaby MERKUR 2</t>
  </si>
  <si>
    <t>ARK-211110</t>
  </si>
  <si>
    <t>m</t>
  </si>
  <si>
    <t>ARK-211120</t>
  </si>
  <si>
    <t>ARK-211130</t>
  </si>
  <si>
    <t>ARK-211140</t>
  </si>
  <si>
    <t>ARK-211150</t>
  </si>
  <si>
    <t>ARK-211160</t>
  </si>
  <si>
    <t>ARK-211170</t>
  </si>
  <si>
    <t>ARK-211180</t>
  </si>
  <si>
    <t>ARK-211210</t>
  </si>
  <si>
    <t>ARK-211220</t>
  </si>
  <si>
    <t>ARK-211230</t>
  </si>
  <si>
    <t>ARK-211240</t>
  </si>
  <si>
    <t>ARK-211250</t>
  </si>
  <si>
    <t>ARK-211260</t>
  </si>
  <si>
    <t>ARK-211270</t>
  </si>
  <si>
    <t>Žlaby MERKUR 2-G</t>
  </si>
  <si>
    <t>ARK-211310</t>
  </si>
  <si>
    <t>ARK-211320</t>
  </si>
  <si>
    <t>Víka - sendzimirový zinek "SZ"</t>
  </si>
  <si>
    <t>ARK-222005</t>
  </si>
  <si>
    <t>ARK-222010</t>
  </si>
  <si>
    <t>ARK-222015</t>
  </si>
  <si>
    <t>ARK-222020</t>
  </si>
  <si>
    <t>ARK-222025</t>
  </si>
  <si>
    <t>ARK-222030</t>
  </si>
  <si>
    <t>ARK-222040</t>
  </si>
  <si>
    <t>ARK-222050</t>
  </si>
  <si>
    <t>Přepážky - sendzimirový zinek "SZ"</t>
  </si>
  <si>
    <t>ARK-222105</t>
  </si>
  <si>
    <t>ARK-222110</t>
  </si>
  <si>
    <t>Kabelový svod</t>
  </si>
  <si>
    <t>ks</t>
  </si>
  <si>
    <t>ARK-212410</t>
  </si>
  <si>
    <t xml:space="preserve">Spojky </t>
  </si>
  <si>
    <t>ARK-213010</t>
  </si>
  <si>
    <t>ARK-213017</t>
  </si>
  <si>
    <t>ARK-213040</t>
  </si>
  <si>
    <t>ARK-213050</t>
  </si>
  <si>
    <t>ARK-223056</t>
  </si>
  <si>
    <t>ARK-213067</t>
  </si>
  <si>
    <t>ARK-213070</t>
  </si>
  <si>
    <t>ARK-213077</t>
  </si>
  <si>
    <t>ARK-213078</t>
  </si>
  <si>
    <t>ARK-213080</t>
  </si>
  <si>
    <t>bal</t>
  </si>
  <si>
    <t>ARK-213085</t>
  </si>
  <si>
    <t>ARK-223095</t>
  </si>
  <si>
    <t xml:space="preserve">Držáky </t>
  </si>
  <si>
    <t>ARK-214010</t>
  </si>
  <si>
    <t>ARK-214015</t>
  </si>
  <si>
    <t>ARK-214020</t>
  </si>
  <si>
    <t>ARK-214030</t>
  </si>
  <si>
    <t>ARK-214035</t>
  </si>
  <si>
    <t>ARK-214040</t>
  </si>
  <si>
    <t>ARK-214050</t>
  </si>
  <si>
    <t>ARK-214060</t>
  </si>
  <si>
    <t>ARK-214070</t>
  </si>
  <si>
    <t>ARK-214080</t>
  </si>
  <si>
    <t>ARK-214090</t>
  </si>
  <si>
    <t>ARK-214100</t>
  </si>
  <si>
    <t>ARK-214110</t>
  </si>
  <si>
    <t>ARK-214120</t>
  </si>
  <si>
    <t>ARK-214130</t>
  </si>
  <si>
    <t>ARK-214140</t>
  </si>
  <si>
    <t>ARK-214150</t>
  </si>
  <si>
    <t>ARK-214300</t>
  </si>
  <si>
    <t>ARK-224310</t>
  </si>
  <si>
    <t>Nosníky - nástěnné</t>
  </si>
  <si>
    <t>ARK-215005</t>
  </si>
  <si>
    <t>ARK-215010</t>
  </si>
  <si>
    <t>ARK-215015</t>
  </si>
  <si>
    <t>ARK-215020</t>
  </si>
  <si>
    <t>ARK-215025</t>
  </si>
  <si>
    <t>ARK-215030</t>
  </si>
  <si>
    <t>ARK-215040</t>
  </si>
  <si>
    <t>ARK-215050</t>
  </si>
  <si>
    <t>Nosníky podpěrové - nástěnné</t>
  </si>
  <si>
    <t>ARK-215105</t>
  </si>
  <si>
    <t>ARK-215110</t>
  </si>
  <si>
    <t>ARK-215115</t>
  </si>
  <si>
    <t>ARK-215120</t>
  </si>
  <si>
    <t>ARK-215125</t>
  </si>
  <si>
    <t>ARK-215130</t>
  </si>
  <si>
    <t>ARK-215140</t>
  </si>
  <si>
    <t>ARK-215150</t>
  </si>
  <si>
    <t>Nosníky univerzální - nástěnné</t>
  </si>
  <si>
    <t>ARK-215310</t>
  </si>
  <si>
    <t>ARK-215320</t>
  </si>
  <si>
    <t>ARK-215330</t>
  </si>
  <si>
    <t>ARK-215340</t>
  </si>
  <si>
    <t>ARK-215350</t>
  </si>
  <si>
    <t>ARK-215360</t>
  </si>
  <si>
    <t>Nosníky - samonosné pro velká rozpětí</t>
  </si>
  <si>
    <t>ARK-215430</t>
  </si>
  <si>
    <t>ARK-215450</t>
  </si>
  <si>
    <t>Podpěry</t>
  </si>
  <si>
    <t>ARK-216010</t>
  </si>
  <si>
    <t>ARK-216015</t>
  </si>
  <si>
    <t>ARK-216020</t>
  </si>
  <si>
    <t>ARK-216025</t>
  </si>
  <si>
    <t>ARK-216030</t>
  </si>
  <si>
    <t>ARK-216040</t>
  </si>
  <si>
    <t>ARK-216050</t>
  </si>
  <si>
    <r>
      <t xml:space="preserve">Podpěry </t>
    </r>
    <r>
      <rPr>
        <b/>
        <sz val="11"/>
        <color indexed="10"/>
        <rFont val="Calibri"/>
        <family val="2"/>
        <charset val="238"/>
      </rPr>
      <t>požární</t>
    </r>
  </si>
  <si>
    <t>ARK-216210</t>
  </si>
  <si>
    <t>ARK-216215</t>
  </si>
  <si>
    <t>ARK-216220</t>
  </si>
  <si>
    <t>ARK-216225</t>
  </si>
  <si>
    <t>ARK-216230</t>
  </si>
  <si>
    <t>ARK-216240</t>
  </si>
  <si>
    <t>ARK-216250</t>
  </si>
  <si>
    <t>Stojny - prostorové (tloušťka stěny 1,5 mm nebo 2,0 mm)</t>
  </si>
  <si>
    <t>ARK-227020</t>
  </si>
  <si>
    <t>ARK-227025</t>
  </si>
  <si>
    <t>ARK-227030</t>
  </si>
  <si>
    <t>ARK-227040</t>
  </si>
  <si>
    <t>ARK-227050</t>
  </si>
  <si>
    <t>ARK-227060</t>
  </si>
  <si>
    <t>ARK-227070</t>
  </si>
  <si>
    <t>ARK-227080</t>
  </si>
  <si>
    <t>ARK-227090</t>
  </si>
  <si>
    <t>ARK-227100</t>
  </si>
  <si>
    <t>ARK-227110</t>
  </si>
  <si>
    <t>ARK-227120</t>
  </si>
  <si>
    <t>ARK-227130</t>
  </si>
  <si>
    <t>ARK-227140</t>
  </si>
  <si>
    <t>ARK-227150</t>
  </si>
  <si>
    <t>ARK-227160</t>
  </si>
  <si>
    <t>ARK-227170</t>
  </si>
  <si>
    <t>ARK-227180</t>
  </si>
  <si>
    <t>ARK-227190</t>
  </si>
  <si>
    <t>ARK-227200</t>
  </si>
  <si>
    <t>ARK-227210</t>
  </si>
  <si>
    <t>ARK-227220</t>
  </si>
  <si>
    <t>ARK-227230</t>
  </si>
  <si>
    <t>ARK-227240</t>
  </si>
  <si>
    <t>ARK-227250</t>
  </si>
  <si>
    <t>ARK-227260</t>
  </si>
  <si>
    <t>ARK-227270</t>
  </si>
  <si>
    <t>ARK-227280</t>
  </si>
  <si>
    <t>ARK-227290</t>
  </si>
  <si>
    <t>ARK-227300</t>
  </si>
  <si>
    <t>ARK-227302</t>
  </si>
  <si>
    <t>ARK-227602</t>
  </si>
  <si>
    <t>Stojny - nástěnné (tloušťka stěny 1,5 mm nebo 2,0 mm)</t>
  </si>
  <si>
    <t>ARK-228020</t>
  </si>
  <si>
    <t>ARK-228025</t>
  </si>
  <si>
    <t>ARK-228030</t>
  </si>
  <si>
    <t>ARK-228040</t>
  </si>
  <si>
    <t>ARK-228050</t>
  </si>
  <si>
    <t>ARK-228060</t>
  </si>
  <si>
    <t>ARK-228070</t>
  </si>
  <si>
    <t>ARK-228080</t>
  </si>
  <si>
    <t>ARK-228090</t>
  </si>
  <si>
    <t>ARK-228100</t>
  </si>
  <si>
    <t>ARK-228110</t>
  </si>
  <si>
    <t>ARK-228120</t>
  </si>
  <si>
    <t>ARK-228130</t>
  </si>
  <si>
    <t>ARK-228140</t>
  </si>
  <si>
    <t>ARK-228150</t>
  </si>
  <si>
    <t>ARK-228160</t>
  </si>
  <si>
    <t>ARK-228170</t>
  </si>
  <si>
    <t>ARK-228180</t>
  </si>
  <si>
    <t>ARK-228190</t>
  </si>
  <si>
    <t>ARK-228200</t>
  </si>
  <si>
    <t>ARK-228210</t>
  </si>
  <si>
    <t>ARK-228220</t>
  </si>
  <si>
    <t>ARK-228230</t>
  </si>
  <si>
    <t>ARK-228240</t>
  </si>
  <si>
    <t>ARK-228250</t>
  </si>
  <si>
    <t>ARK-228260</t>
  </si>
  <si>
    <t>ARK-228270</t>
  </si>
  <si>
    <t>ARK-228280</t>
  </si>
  <si>
    <t>ARK-228290</t>
  </si>
  <si>
    <t>ARK-228300</t>
  </si>
  <si>
    <t>ARK-228302</t>
  </si>
  <si>
    <t>ARK-228602</t>
  </si>
  <si>
    <t>ARK-218951</t>
  </si>
  <si>
    <t>ARK-218952</t>
  </si>
  <si>
    <t>ARK-218953</t>
  </si>
  <si>
    <t>ARK-218956</t>
  </si>
  <si>
    <t>ARK-218958</t>
  </si>
  <si>
    <t>ARK-218960</t>
  </si>
  <si>
    <t>Ostatní příslušenství  - kotvící + spojovací materiál</t>
  </si>
  <si>
    <t>ARK-219011</t>
  </si>
  <si>
    <t>ARK-219012</t>
  </si>
  <si>
    <t>ARK-219021</t>
  </si>
  <si>
    <t>ARK-219022</t>
  </si>
  <si>
    <t>ARK-219051</t>
  </si>
  <si>
    <t>ARK-219053</t>
  </si>
  <si>
    <t>ARK-219061</t>
  </si>
  <si>
    <t>ARK-219065</t>
  </si>
  <si>
    <t>ARK-219066</t>
  </si>
  <si>
    <t>ARK-219067</t>
  </si>
  <si>
    <t>ARK-219068</t>
  </si>
  <si>
    <t>ARK-219069</t>
  </si>
  <si>
    <t>ARK-219070</t>
  </si>
  <si>
    <t>ARK-219071</t>
  </si>
  <si>
    <t>ARK-219075</t>
  </si>
  <si>
    <t>ARK-219081</t>
  </si>
  <si>
    <t>ARK-219083</t>
  </si>
  <si>
    <t>ARK-219091</t>
  </si>
  <si>
    <t>ARK-219092</t>
  </si>
  <si>
    <t>ARK-219095</t>
  </si>
  <si>
    <t>ARK-219097</t>
  </si>
  <si>
    <t>ARK-219103</t>
  </si>
  <si>
    <t>ARK-219104</t>
  </si>
  <si>
    <t>ARK-219123</t>
  </si>
  <si>
    <t>ARK-219124</t>
  </si>
  <si>
    <t>ARK-219163</t>
  </si>
  <si>
    <t>ARK-219164</t>
  </si>
  <si>
    <t>ARK-219167</t>
  </si>
  <si>
    <t>ARK-219183</t>
  </si>
  <si>
    <t>ARK-219184</t>
  </si>
  <si>
    <t>ARK-219185</t>
  </si>
  <si>
    <t>ARK-219186</t>
  </si>
  <si>
    <t>ARK-219187</t>
  </si>
  <si>
    <t>ARK-219188</t>
  </si>
  <si>
    <t>ARK-219198</t>
  </si>
  <si>
    <t>ARK-219202</t>
  </si>
  <si>
    <t>ARK-219206</t>
  </si>
  <si>
    <t>ARK-219311</t>
  </si>
  <si>
    <t>ARK-219320</t>
  </si>
  <si>
    <t>ARK-219321</t>
  </si>
  <si>
    <t>ARK-219330</t>
  </si>
  <si>
    <t>ARK-219411</t>
  </si>
  <si>
    <t>ARK-219420</t>
  </si>
  <si>
    <t>ARK-219421</t>
  </si>
  <si>
    <t>ARK-219510</t>
  </si>
  <si>
    <t>ARK-219511</t>
  </si>
  <si>
    <t>ARK-219512</t>
  </si>
  <si>
    <t>ARK-219521</t>
  </si>
  <si>
    <t>ARK-219523</t>
  </si>
  <si>
    <t>ARK-219601</t>
  </si>
  <si>
    <t>ARK-219602</t>
  </si>
  <si>
    <t>ARK-219603</t>
  </si>
  <si>
    <t>ARK-219611</t>
  </si>
  <si>
    <t>ARK-219614</t>
  </si>
  <si>
    <t>ARK-219617</t>
  </si>
  <si>
    <t>ARK-219622</t>
  </si>
  <si>
    <t>ARK-219625</t>
  </si>
  <si>
    <t>ARK-219666</t>
  </si>
  <si>
    <t>ARK-219675</t>
  </si>
  <si>
    <t>ARK-219682</t>
  </si>
  <si>
    <t>ARK-219910</t>
  </si>
  <si>
    <t>ARK-219920</t>
  </si>
  <si>
    <t>Svorka lanová pr. 3 mm</t>
  </si>
  <si>
    <t>Ostatní příslušenství  - nářadí + ochranné komponenty</t>
  </si>
  <si>
    <t>ARK-219952</t>
  </si>
  <si>
    <t>ARK-219955</t>
  </si>
  <si>
    <t>ARK-219958</t>
  </si>
  <si>
    <t>Stříhač závitových tyčí M8+M10</t>
  </si>
  <si>
    <t>ARK-219959</t>
  </si>
  <si>
    <t>ARK-219960</t>
  </si>
  <si>
    <t>ARK-219971</t>
  </si>
  <si>
    <t>ARK-219972</t>
  </si>
  <si>
    <t>ARK-219973</t>
  </si>
  <si>
    <t>ARK-219974</t>
  </si>
  <si>
    <t>ARK-219975</t>
  </si>
  <si>
    <t>ARK-219976</t>
  </si>
  <si>
    <t>ARK-219981</t>
  </si>
  <si>
    <t>Víka - žárový zinek "ŽZ"</t>
  </si>
  <si>
    <t>Přepážky - žárový zinek "ŽZ"</t>
  </si>
  <si>
    <t>ARK-223010</t>
  </si>
  <si>
    <t>ARK-223012</t>
  </si>
  <si>
    <t>ARK-223013</t>
  </si>
  <si>
    <t>ARK-223040</t>
  </si>
  <si>
    <t>ARK-223042</t>
  </si>
  <si>
    <t>ARK-223043</t>
  </si>
  <si>
    <t>ARK-223050</t>
  </si>
  <si>
    <t>ARK-223052</t>
  </si>
  <si>
    <t>ARK-223053</t>
  </si>
  <si>
    <t>ARK-223067</t>
  </si>
  <si>
    <t>ARK-223070</t>
  </si>
  <si>
    <t>ARK-223072</t>
  </si>
  <si>
    <t>ARK-223073</t>
  </si>
  <si>
    <t>ARK-223080</t>
  </si>
  <si>
    <t>ARK-223085</t>
  </si>
  <si>
    <t>ARK-223088</t>
  </si>
  <si>
    <t>ARK-224010</t>
  </si>
  <si>
    <t>ARK-224015</t>
  </si>
  <si>
    <t>ARK-224030</t>
  </si>
  <si>
    <t>ARK-224035</t>
  </si>
  <si>
    <t>ARK-224040</t>
  </si>
  <si>
    <t>ARK-224050</t>
  </si>
  <si>
    <t>ARK-224060</t>
  </si>
  <si>
    <t>ARK-224070</t>
  </si>
  <si>
    <t>ARK-224080</t>
  </si>
  <si>
    <t>ARK-224100</t>
  </si>
  <si>
    <t>ARK-224112</t>
  </si>
  <si>
    <t>ARK-224120</t>
  </si>
  <si>
    <t>ARK-224130</t>
  </si>
  <si>
    <t>ARK-224140</t>
  </si>
  <si>
    <t>ARK-224150</t>
  </si>
  <si>
    <t>ARK-224300</t>
  </si>
  <si>
    <t>ARK-225005</t>
  </si>
  <si>
    <t>ARK-225010</t>
  </si>
  <si>
    <t>ARK-225015</t>
  </si>
  <si>
    <t>ARK-225020</t>
  </si>
  <si>
    <t>ARK-225025</t>
  </si>
  <si>
    <t>ARK-225030</t>
  </si>
  <si>
    <t>ARK-225040</t>
  </si>
  <si>
    <t>ARK-225050</t>
  </si>
  <si>
    <t>ARK-225105</t>
  </si>
  <si>
    <t>ARK-225110</t>
  </si>
  <si>
    <t>ARK-225115</t>
  </si>
  <si>
    <t>ARK-225120</t>
  </si>
  <si>
    <t>ARK-225125</t>
  </si>
  <si>
    <t>ARK-225130</t>
  </si>
  <si>
    <t>ARK-225140</t>
  </si>
  <si>
    <t>ARK-225150</t>
  </si>
  <si>
    <t>ARK-225310</t>
  </si>
  <si>
    <t>ARK-225320</t>
  </si>
  <si>
    <t>ARK-225330</t>
  </si>
  <si>
    <t>ARK-225340</t>
  </si>
  <si>
    <t>ARK-225350</t>
  </si>
  <si>
    <t>ARK-225360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</si>
  <si>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</si>
  <si>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</si>
  <si>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</si>
  <si>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</si>
  <si>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</si>
  <si>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</si>
  <si>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</si>
  <si>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t>ARK-226210</t>
  </si>
  <si>
    <t>ARK-226215</t>
  </si>
  <si>
    <t>ARK-226220</t>
  </si>
  <si>
    <t>ARK-226225</t>
  </si>
  <si>
    <t>ARK-226230</t>
  </si>
  <si>
    <t>ARK-226240</t>
  </si>
  <si>
    <t>ARK-226250</t>
  </si>
  <si>
    <t>ARK-227620</t>
  </si>
  <si>
    <t>ARK-227625</t>
  </si>
  <si>
    <t>ARK-227630</t>
  </si>
  <si>
    <t>ARK-227640</t>
  </si>
  <si>
    <t>ARK-227650</t>
  </si>
  <si>
    <t>ARK-227660</t>
  </si>
  <si>
    <t>ARK-227670</t>
  </si>
  <si>
    <t>ARK-227680</t>
  </si>
  <si>
    <t>ARK-227690</t>
  </si>
  <si>
    <t>ARK-227700</t>
  </si>
  <si>
    <t>ARK-227710</t>
  </si>
  <si>
    <t>ARK-227720</t>
  </si>
  <si>
    <t>ARK-227730</t>
  </si>
  <si>
    <t>ARK-227740</t>
  </si>
  <si>
    <t>ARK-227750</t>
  </si>
  <si>
    <t>ARK-227760</t>
  </si>
  <si>
    <t>ARK-227770</t>
  </si>
  <si>
    <t>ARK-227780</t>
  </si>
  <si>
    <t>ARK-227790</t>
  </si>
  <si>
    <t>ARK-227800</t>
  </si>
  <si>
    <t>ARK-227810</t>
  </si>
  <si>
    <t>ARK-227820</t>
  </si>
  <si>
    <t>ARK-227830</t>
  </si>
  <si>
    <t>ARK-227840</t>
  </si>
  <si>
    <t>ARK-227850</t>
  </si>
  <si>
    <t>ARK-227860</t>
  </si>
  <si>
    <t>ARK-227870</t>
  </si>
  <si>
    <t>ARK-227880</t>
  </si>
  <si>
    <t>ARK-227890</t>
  </si>
  <si>
    <t>ARK-227900</t>
  </si>
  <si>
    <t>ARK-227902</t>
  </si>
  <si>
    <t>ARK-228620</t>
  </si>
  <si>
    <t>ARK-228625</t>
  </si>
  <si>
    <t>ARK-228630</t>
  </si>
  <si>
    <t>ARK-228640</t>
  </si>
  <si>
    <t>ARK-228650</t>
  </si>
  <si>
    <t>ARK-228660</t>
  </si>
  <si>
    <t>ARK-228670</t>
  </si>
  <si>
    <t>ARK-228680</t>
  </si>
  <si>
    <t>ARK-228690</t>
  </si>
  <si>
    <t>ARK-228700</t>
  </si>
  <si>
    <t>ARK-228710</t>
  </si>
  <si>
    <t>ARK-228720</t>
  </si>
  <si>
    <t>ARK-228730</t>
  </si>
  <si>
    <t>ARK-228740</t>
  </si>
  <si>
    <t>ARK-228750</t>
  </si>
  <si>
    <t>ARK-228760</t>
  </si>
  <si>
    <t>ARK-228770</t>
  </si>
  <si>
    <t>ARK-228780</t>
  </si>
  <si>
    <t>ARK-228790</t>
  </si>
  <si>
    <t>ARK-228800</t>
  </si>
  <si>
    <t>ARK-228810</t>
  </si>
  <si>
    <t>ARK-228820</t>
  </si>
  <si>
    <t>ARK-228830</t>
  </si>
  <si>
    <t>ARK-228840</t>
  </si>
  <si>
    <t>ARK-228850</t>
  </si>
  <si>
    <t>ARK-228860</t>
  </si>
  <si>
    <t>ARK-228870</t>
  </si>
  <si>
    <t>ARK-228880</t>
  </si>
  <si>
    <t>ARK-228890</t>
  </si>
  <si>
    <t>ARK-228900</t>
  </si>
  <si>
    <t>ARK-228902</t>
  </si>
  <si>
    <t>ARK-228953</t>
  </si>
  <si>
    <t>ARK-228956</t>
  </si>
  <si>
    <t>ARK-228960</t>
  </si>
  <si>
    <t>ARK-229103</t>
  </si>
  <si>
    <t>ARK-229104</t>
  </si>
  <si>
    <t>ARK-229124</t>
  </si>
  <si>
    <t>ARK-229320</t>
  </si>
  <si>
    <t>ARK-229411</t>
  </si>
  <si>
    <t>ARK-229420</t>
  </si>
  <si>
    <t>Víka - nerez "A2"</t>
  </si>
  <si>
    <t>Přepážky - nerez "A2"</t>
  </si>
  <si>
    <t>ARK-233010</t>
  </si>
  <si>
    <t>ARK-233040</t>
  </si>
  <si>
    <t>ARK-233054</t>
  </si>
  <si>
    <t>ARK-233056</t>
  </si>
  <si>
    <t>ARK-233067</t>
  </si>
  <si>
    <t>ARK-233070</t>
  </si>
  <si>
    <t>ARK-233080</t>
  </si>
  <si>
    <t>ARK-233085</t>
  </si>
  <si>
    <t>ARK-234010</t>
  </si>
  <si>
    <t>ARK-234015</t>
  </si>
  <si>
    <t>ARK-234020</t>
  </si>
  <si>
    <t>ARK-234030</t>
  </si>
  <si>
    <t>ARK-234035</t>
  </si>
  <si>
    <t>ARK-234040</t>
  </si>
  <si>
    <t>ARK-234050</t>
  </si>
  <si>
    <t>ARK-234060</t>
  </si>
  <si>
    <t>ARK-234070</t>
  </si>
  <si>
    <t>ARK-234080</t>
  </si>
  <si>
    <t>ARK-234100</t>
  </si>
  <si>
    <t>ARK-234110</t>
  </si>
  <si>
    <t>ARK-234120</t>
  </si>
  <si>
    <t>ARK-234130</t>
  </si>
  <si>
    <t>ARK-234140</t>
  </si>
  <si>
    <t>ARK-234150</t>
  </si>
  <si>
    <t>ARK-234304</t>
  </si>
  <si>
    <t>ARK-234310</t>
  </si>
  <si>
    <t>ARK-235005</t>
  </si>
  <si>
    <t>ARK-235010</t>
  </si>
  <si>
    <t>ARK-235015</t>
  </si>
  <si>
    <t>ARK-235020</t>
  </si>
  <si>
    <t>ARK-235025</t>
  </si>
  <si>
    <t>ARK-235030</t>
  </si>
  <si>
    <t>ARK-235044</t>
  </si>
  <si>
    <t>ARK-235054</t>
  </si>
  <si>
    <t>ARK-235310</t>
  </si>
  <si>
    <t>ARK-235320</t>
  </si>
  <si>
    <t>ARK-235330</t>
  </si>
  <si>
    <t>ARK-235344</t>
  </si>
  <si>
    <t>ARK-235354</t>
  </si>
  <si>
    <t>ARK-235364</t>
  </si>
  <si>
    <t>ARK-236010</t>
  </si>
  <si>
    <t>ARK-236015</t>
  </si>
  <si>
    <t>ARK-236020</t>
  </si>
  <si>
    <t>ARK-236025</t>
  </si>
  <si>
    <t>ARK-236030</t>
  </si>
  <si>
    <t>ARK-236040</t>
  </si>
  <si>
    <t>ARK-236050</t>
  </si>
  <si>
    <t>ARK-236210</t>
  </si>
  <si>
    <t>ARK-236215</t>
  </si>
  <si>
    <t>ARK-236220</t>
  </si>
  <si>
    <t>ARK-236225</t>
  </si>
  <si>
    <t>ARK-236230</t>
  </si>
  <si>
    <t>ARK-236240</t>
  </si>
  <si>
    <t>ARK-236250</t>
  </si>
  <si>
    <t>ARK-237020</t>
  </si>
  <si>
    <t>ARK-237025</t>
  </si>
  <si>
    <t>ARK-237030</t>
  </si>
  <si>
    <t>ARK-237040</t>
  </si>
  <si>
    <t>ARK-237050</t>
  </si>
  <si>
    <t>ARK-237060</t>
  </si>
  <si>
    <t>ARK-237070</t>
  </si>
  <si>
    <t>ARK-237080</t>
  </si>
  <si>
    <t>ARK-237090</t>
  </si>
  <si>
    <t>ARK-237100</t>
  </si>
  <si>
    <t>ARK-237110</t>
  </si>
  <si>
    <t>ARK-237120</t>
  </si>
  <si>
    <t>ARK-237130</t>
  </si>
  <si>
    <t>ARK-237140</t>
  </si>
  <si>
    <t>ARK-237150</t>
  </si>
  <si>
    <t>ARK-237160</t>
  </si>
  <si>
    <t>ARK-237170</t>
  </si>
  <si>
    <t>ARK-237180</t>
  </si>
  <si>
    <t>ARK-237190</t>
  </si>
  <si>
    <t>ARK-237200</t>
  </si>
  <si>
    <t>ARK-237210</t>
  </si>
  <si>
    <t>ARK-237220</t>
  </si>
  <si>
    <t>ARK-237230</t>
  </si>
  <si>
    <t>ARK-237240</t>
  </si>
  <si>
    <t>ARK-237250</t>
  </si>
  <si>
    <t>ARK-237260</t>
  </si>
  <si>
    <t>ARK-237270</t>
  </si>
  <si>
    <t>ARK-237280</t>
  </si>
  <si>
    <t>ARK-237290</t>
  </si>
  <si>
    <t>ARK-237302</t>
  </si>
  <si>
    <t>ARK-238020</t>
  </si>
  <si>
    <t>ARK-238025</t>
  </si>
  <si>
    <t>ARK-238030</t>
  </si>
  <si>
    <t>ARK-238040</t>
  </si>
  <si>
    <t>ARK-238050</t>
  </si>
  <si>
    <t>ARK-238060</t>
  </si>
  <si>
    <t>ARK-238070</t>
  </si>
  <si>
    <t>ARK-238080</t>
  </si>
  <si>
    <t>ARK-238090</t>
  </si>
  <si>
    <t>ARK-238100</t>
  </si>
  <si>
    <t>ARK-238110</t>
  </si>
  <si>
    <t>ARK-238120</t>
  </si>
  <si>
    <t>ARK-238130</t>
  </si>
  <si>
    <t>ARK-238140</t>
  </si>
  <si>
    <t>ARK-238150</t>
  </si>
  <si>
    <t>ARK-238160</t>
  </si>
  <si>
    <t>ARK-238170</t>
  </si>
  <si>
    <t>ARK-238180</t>
  </si>
  <si>
    <t>ARK-238190</t>
  </si>
  <si>
    <t>ARK-238200</t>
  </si>
  <si>
    <t>ARK-238300</t>
  </si>
  <si>
    <t>ARK-238951</t>
  </si>
  <si>
    <t>ARK-238952</t>
  </si>
  <si>
    <t>ARK-238953</t>
  </si>
  <si>
    <t>ARK-238956</t>
  </si>
  <si>
    <t>ARK-238960</t>
  </si>
  <si>
    <t>ARK-239011</t>
  </si>
  <si>
    <t>ARK-239012</t>
  </si>
  <si>
    <t>ARK-239021</t>
  </si>
  <si>
    <t>ARK-239022</t>
  </si>
  <si>
    <t>ARK-239051</t>
  </si>
  <si>
    <t>ARK-239053</t>
  </si>
  <si>
    <t>ARK-239061</t>
  </si>
  <si>
    <t>ARK-239065</t>
  </si>
  <si>
    <t>ARK-239103</t>
  </si>
  <si>
    <t>ARK-239104</t>
  </si>
  <si>
    <t>ARK-239123</t>
  </si>
  <si>
    <t>ARK-239124</t>
  </si>
  <si>
    <t>ARK-239163</t>
  </si>
  <si>
    <t>ARK-239164</t>
  </si>
  <si>
    <t>ARK-239167</t>
  </si>
  <si>
    <t>ARK-239183</t>
  </si>
  <si>
    <t>ARK-239184</t>
  </si>
  <si>
    <t>ARK-239185</t>
  </si>
  <si>
    <t>ARK-239186</t>
  </si>
  <si>
    <t>ARK-239187</t>
  </si>
  <si>
    <t>ARK-239188</t>
  </si>
  <si>
    <t>ARK-239198</t>
  </si>
  <si>
    <t>ARK-239202</t>
  </si>
  <si>
    <t>ARK-239206</t>
  </si>
  <si>
    <t>ARK-239311</t>
  </si>
  <si>
    <t>ARK-239320</t>
  </si>
  <si>
    <t>ARK-239321</t>
  </si>
  <si>
    <t>ARK-239330</t>
  </si>
  <si>
    <t>ARK-239411</t>
  </si>
  <si>
    <t>ARK-239420</t>
  </si>
  <si>
    <t>ARK-239421</t>
  </si>
  <si>
    <t>ARK-239510</t>
  </si>
  <si>
    <t>ARK-239511</t>
  </si>
  <si>
    <t>ARK-239512</t>
  </si>
  <si>
    <t>ARK-239521</t>
  </si>
  <si>
    <t>ARK-239523</t>
  </si>
  <si>
    <t>ARK-239625</t>
  </si>
  <si>
    <t>ARK-249611</t>
  </si>
  <si>
    <t>ARK-249622</t>
  </si>
  <si>
    <t>ARK-249666</t>
  </si>
  <si>
    <t>ARK-249675</t>
  </si>
  <si>
    <t>ARK-249682</t>
  </si>
  <si>
    <t>Kalkulační formulář žlabů MERKUR 2 - v Kč</t>
  </si>
  <si>
    <t>www</t>
  </si>
  <si>
    <t>Držák DZM 1 "GZ"</t>
  </si>
  <si>
    <t>Držák DZMU 1 "GZ"</t>
  </si>
  <si>
    <t>Držák DZM 3/100 "GZ"</t>
  </si>
  <si>
    <t>Držák DZM 3/150 "GZ"</t>
  </si>
  <si>
    <t>Držák DZM 4 "GZ"</t>
  </si>
  <si>
    <t>Držák DZM 5 "GZ"</t>
  </si>
  <si>
    <t>Držák DZM 6 "GZ"</t>
  </si>
  <si>
    <t>Držák DZM 7 "GZ"</t>
  </si>
  <si>
    <t>Držák DZM 8 "GZ"</t>
  </si>
  <si>
    <t>Držák DZM 10 "GZ"</t>
  </si>
  <si>
    <t>Držák DZM 11 "GZ"</t>
  </si>
  <si>
    <t>Držák DZM 12 "GZ"</t>
  </si>
  <si>
    <t>Držák DZM 13 "GZ"</t>
  </si>
  <si>
    <t>Držák DZM 14 "GZ"</t>
  </si>
  <si>
    <t>Držák DZM 15 "GZ"</t>
  </si>
  <si>
    <t>Držák DZM STP "GZ"</t>
  </si>
  <si>
    <t>Držák DZM STPU "ŽZ"</t>
  </si>
  <si>
    <r>
      <t>Nosník univerzální NZMU 100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</si>
  <si>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</si>
  <si>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</si>
  <si>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</si>
  <si>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</si>
  <si>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"GZ"</t>
    </r>
    <r>
      <rPr>
        <b/>
        <sz val="10"/>
        <color indexed="8"/>
        <rFont val="Calibri"/>
        <family val="2"/>
        <charset val="238"/>
      </rPr>
      <t/>
    </r>
  </si>
  <si>
    <t>Nosník samonosný NZMS 300 "GZ"</t>
  </si>
  <si>
    <t>Nosník samonosný NZMS 500 "GZ"</t>
  </si>
  <si>
    <t>Příchytka žlabu ke stojnám PZSM 2 "GZ"</t>
  </si>
  <si>
    <t>CZK</t>
  </si>
  <si>
    <t>Držák DZMU 1 "ŽZ"</t>
  </si>
  <si>
    <r>
      <t>Nosník univerzální NZMU 100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</si>
  <si>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</si>
  <si>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</si>
  <si>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</si>
  <si>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</si>
  <si>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"ŽZ"</t>
    </r>
    <r>
      <rPr>
        <b/>
        <sz val="10"/>
        <color indexed="8"/>
        <rFont val="Calibri"/>
        <family val="2"/>
        <charset val="238"/>
      </rPr>
      <t/>
    </r>
  </si>
  <si>
    <t>Držák DZM 1 "A2"</t>
  </si>
  <si>
    <t>Držák DZMU 1 "A2"</t>
  </si>
  <si>
    <t>Držák DZM 2 "A2"</t>
  </si>
  <si>
    <t>Držák DZM 3/100 "A2"</t>
  </si>
  <si>
    <t>Držák DZM 3/150 "A2"</t>
  </si>
  <si>
    <t>Držák DZM 4 "A2"</t>
  </si>
  <si>
    <t>Držák DZM 5 "A2"</t>
  </si>
  <si>
    <t>Držák DZM 6 "A2"</t>
  </si>
  <si>
    <t>Držák DZM 7 "A2"</t>
  </si>
  <si>
    <t>Držák DZM 8 "A2"</t>
  </si>
  <si>
    <t>Držák DZM 10 "A2"</t>
  </si>
  <si>
    <t>Držák DZM 11 "A2"</t>
  </si>
  <si>
    <t>Držák DZM 12 "A2"</t>
  </si>
  <si>
    <t>Držák DZM 13 "A2"</t>
  </si>
  <si>
    <t>Držák DZM 14 "A2"</t>
  </si>
  <si>
    <t>Držák DZM 15 "A2"</t>
  </si>
  <si>
    <t>Držák DZM STPU "A2"</t>
  </si>
  <si>
    <t>Nosník univerzální NZMU 200 "A2"</t>
  </si>
  <si>
    <t>Nosník univerzální NZMU 300 "A2"</t>
  </si>
  <si>
    <t>Příchytka vymezovací PVM "A2"</t>
  </si>
  <si>
    <t>Příchytka žlabu ke stojnám PZSM 2 "A2"</t>
  </si>
  <si>
    <t>Příchytka k "I" profilu PIM "A2"</t>
  </si>
  <si>
    <t>Stojny - nástěnné (tloušťka stěny 1,5 mm)</t>
  </si>
  <si>
    <r>
      <rPr>
        <sz val="10"/>
        <rFont val="Calibri"/>
        <family val="2"/>
        <charset val="238"/>
      </rPr>
      <t xml:space="preserve">Cena za dopravu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uvedena na</t>
    </r>
    <r>
      <rPr>
        <u/>
        <sz val="10"/>
        <color indexed="12"/>
        <rFont val="Calibri"/>
        <family val="2"/>
        <charset val="238"/>
      </rPr>
      <t xml:space="preserve"> www.arkys.cz/cs/doprava</t>
    </r>
  </si>
  <si>
    <r>
      <t xml:space="preserve">Uvedené ceny jsou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</si>
  <si>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r>
      <rPr>
        <b/>
        <sz val="10"/>
        <rFont val="Calibri"/>
        <family val="2"/>
        <charset val="238"/>
      </rPr>
      <t>Dopravné zdarma se nevztahuje</t>
    </r>
    <r>
      <rPr>
        <sz val="10"/>
        <rFont val="Calibri"/>
        <family val="2"/>
        <charset val="238"/>
      </rPr>
      <t xml:space="preserve"> na produkty</t>
    </r>
    <r>
      <rPr>
        <b/>
        <sz val="10"/>
        <rFont val="Calibri"/>
        <family val="2"/>
        <charset val="238"/>
      </rPr>
      <t xml:space="preserve"> lakované</t>
    </r>
    <r>
      <rPr>
        <sz val="10"/>
        <rFont val="Calibri"/>
        <family val="2"/>
        <charset val="238"/>
      </rPr>
      <t xml:space="preserve">, nebo </t>
    </r>
    <r>
      <rPr>
        <b/>
        <sz val="10"/>
        <rFont val="Calibri"/>
        <family val="2"/>
        <charset val="238"/>
      </rPr>
      <t>v délkách 6.000mm.</t>
    </r>
  </si>
  <si>
    <t>ARK-219957</t>
  </si>
  <si>
    <t>Kleště stahovací pro pásky PKZ-FI</t>
  </si>
  <si>
    <t>ARK-239581</t>
  </si>
  <si>
    <r>
      <t xml:space="preserve">Pásek kovový se zámkem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</si>
  <si>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</si>
  <si>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Pásek kovový se zámkem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</si>
  <si>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</si>
  <si>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Pásek kovový se zámkem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</si>
  <si>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r>
      <t xml:space="preserve">Sítko kovové 12x1000 mm </t>
    </r>
    <r>
      <rPr>
        <sz val="10"/>
        <rFont val="Calibri"/>
        <family val="2"/>
        <charset val="238"/>
        <scheme val="minor"/>
      </rPr>
      <t>pro chemické kotvení M6/M8</t>
    </r>
  </si>
  <si>
    <t>MZ/ŽZ</t>
  </si>
  <si>
    <t>"MZ"</t>
  </si>
  <si>
    <t>Magnelis ZM310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</si>
  <si>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</si>
  <si>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</si>
  <si>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</si>
  <si>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</si>
  <si>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ARK-219055</t>
  </si>
  <si>
    <r>
      <t xml:space="preserve">Spojka závitové tyče </t>
    </r>
    <r>
      <rPr>
        <sz val="11"/>
        <rFont val="Calibri"/>
        <family val="2"/>
        <charset val="238"/>
      </rPr>
      <t>M10 "GZ"</t>
    </r>
  </si>
  <si>
    <t>ARK-219217</t>
  </si>
  <si>
    <r>
      <t xml:space="preserve">Šroub M10x40 6-ti hran "GZ" </t>
    </r>
    <r>
      <rPr>
        <sz val="10"/>
        <rFont val="Calibri"/>
        <family val="2"/>
        <charset val="238"/>
        <scheme val="minor"/>
      </rPr>
      <t>(bal = 100 ks)</t>
    </r>
  </si>
  <si>
    <t>ARK-219218</t>
  </si>
  <si>
    <r>
      <t xml:space="preserve">Šroub M10x50 6-ti hran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</si>
  <si>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</si>
  <si>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velkoplošná "GZ" </t>
    </r>
    <r>
      <rPr>
        <sz val="10"/>
        <rFont val="Calibri"/>
        <family val="2"/>
        <charset val="238"/>
      </rPr>
      <t>(bal = 100 ks)</t>
    </r>
  </si>
  <si>
    <t>ARK-219430</t>
  </si>
  <si>
    <r>
      <t xml:space="preserve">Matice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</si>
  <si>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</si>
  <si>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Matice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</si>
  <si>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ARK-219612</t>
  </si>
  <si>
    <t>Šroub HUS3-H 6x60/5 "GZ"</t>
  </si>
  <si>
    <t>Šroub HUS3-I 6x55 M8/M10 "GZ"</t>
  </si>
  <si>
    <t>Šroub HUS3-A 6x55 M8/M16 "GZ"</t>
  </si>
  <si>
    <t>ARK-219669</t>
  </si>
  <si>
    <r>
      <t xml:space="preserve">Kotva s vnit. závitem </t>
    </r>
    <r>
      <rPr>
        <sz val="11"/>
        <rFont val="Calibri"/>
        <family val="2"/>
        <charset val="238"/>
      </rPr>
      <t>HKD M10x40 "GZ"</t>
    </r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</si>
  <si>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</si>
  <si>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</si>
  <si>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ARK-219803</t>
  </si>
  <si>
    <t>Odlehčení v tahu OTZ-FI 300</t>
  </si>
  <si>
    <t>ARK-219805</t>
  </si>
  <si>
    <t>Odlehčení v tahu OTZ-FI 500</t>
  </si>
  <si>
    <t>Víka - žárový zinek "MZ"</t>
  </si>
  <si>
    <t>Přepážky - žárový zinek "MZ"</t>
  </si>
  <si>
    <t>ARK-226810</t>
  </si>
  <si>
    <r>
      <t xml:space="preserve">Stojna </t>
    </r>
    <r>
      <rPr>
        <sz val="11"/>
        <rFont val="Calibri"/>
        <family val="2"/>
        <charset val="238"/>
      </rPr>
      <t xml:space="preserve">STPM   1000 "MZ" </t>
    </r>
    <r>
      <rPr>
        <sz val="10"/>
        <rFont val="Calibri"/>
        <family val="2"/>
        <charset val="238"/>
      </rPr>
      <t>(2,0 mm) prostorová - třístranná</t>
    </r>
  </si>
  <si>
    <t>ARK-226820</t>
  </si>
  <si>
    <r>
      <t>Stojna</t>
    </r>
    <r>
      <rPr>
        <sz val="11"/>
        <rFont val="Calibri"/>
        <family val="2"/>
        <charset val="238"/>
      </rPr>
      <t xml:space="preserve"> STPM   2000 "MZ"</t>
    </r>
    <r>
      <rPr>
        <sz val="10"/>
        <rFont val="Calibri"/>
        <family val="2"/>
        <charset val="238"/>
      </rPr>
      <t xml:space="preserve"> (2,0 mm) prostorová - třístranná</t>
    </r>
  </si>
  <si>
    <t>ARK-226830</t>
  </si>
  <si>
    <r>
      <t>Stojna</t>
    </r>
    <r>
      <rPr>
        <sz val="11"/>
        <rFont val="Calibri"/>
        <family val="2"/>
        <charset val="238"/>
      </rPr>
      <t xml:space="preserve"> STPM   3000 "MZ"</t>
    </r>
    <r>
      <rPr>
        <sz val="10"/>
        <rFont val="Calibri"/>
        <family val="2"/>
        <charset val="238"/>
      </rPr>
      <t xml:space="preserve"> (2,0 mm) prostorová - třístranná</t>
    </r>
  </si>
  <si>
    <t>ARK-226860</t>
  </si>
  <si>
    <r>
      <t>Stojna</t>
    </r>
    <r>
      <rPr>
        <sz val="11"/>
        <rFont val="Calibri"/>
        <family val="2"/>
        <charset val="238"/>
      </rPr>
      <t xml:space="preserve"> STPM   6000 "MZ" </t>
    </r>
    <r>
      <rPr>
        <sz val="10"/>
        <rFont val="Calibri"/>
        <family val="2"/>
        <charset val="238"/>
      </rPr>
      <t>(2,0 mm) prostorová - třístranná</t>
    </r>
  </si>
  <si>
    <t>ARK-226902</t>
  </si>
  <si>
    <r>
      <t>Stojna</t>
    </r>
    <r>
      <rPr>
        <sz val="11"/>
        <rFont val="Calibri"/>
        <family val="2"/>
        <charset val="238"/>
      </rPr>
      <t xml:space="preserve"> STNM   200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</si>
  <si>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ARK-226903</t>
  </si>
  <si>
    <r>
      <t>Stojna</t>
    </r>
    <r>
      <rPr>
        <sz val="11"/>
        <rFont val="Calibri"/>
        <family val="2"/>
        <charset val="238"/>
      </rPr>
      <t xml:space="preserve"> STNM   300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</si>
  <si>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ARK-226904</t>
  </si>
  <si>
    <r>
      <t>Stojna</t>
    </r>
    <r>
      <rPr>
        <sz val="11"/>
        <rFont val="Calibri"/>
        <family val="2"/>
        <charset val="238"/>
      </rPr>
      <t xml:space="preserve"> STNM   400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</si>
  <si>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ARK-226905</t>
  </si>
  <si>
    <r>
      <t xml:space="preserve">Stojna </t>
    </r>
    <r>
      <rPr>
        <sz val="11"/>
        <rFont val="Calibri"/>
        <family val="2"/>
        <charset val="238"/>
      </rPr>
      <t xml:space="preserve">STNM   500 "MZ" </t>
    </r>
    <r>
      <rPr>
        <sz val="10"/>
        <rFont val="Calibri"/>
        <family val="2"/>
        <charset val="238"/>
      </rPr>
      <t xml:space="preserve">(2,0 mm) nástěnná - jednostranná  </t>
    </r>
  </si>
  <si>
    <t>ARK-226906</t>
  </si>
  <si>
    <r>
      <t>Stojna</t>
    </r>
    <r>
      <rPr>
        <sz val="11"/>
        <rFont val="Calibri"/>
        <family val="2"/>
        <charset val="238"/>
      </rPr>
      <t xml:space="preserve"> STNM   600 "MZ" </t>
    </r>
    <r>
      <rPr>
        <sz val="10"/>
        <rFont val="Calibri"/>
        <family val="2"/>
        <charset val="238"/>
      </rPr>
      <t xml:space="preserve">(2,0 mm) nástěnná - jednostranná  </t>
    </r>
  </si>
  <si>
    <t>ARK-226910</t>
  </si>
  <si>
    <r>
      <t>Stojna</t>
    </r>
    <r>
      <rPr>
        <sz val="11"/>
        <rFont val="Calibri"/>
        <family val="2"/>
        <charset val="238"/>
      </rPr>
      <t xml:space="preserve"> STNM   1000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</si>
  <si>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ARK-226920</t>
  </si>
  <si>
    <r>
      <t>Stojna</t>
    </r>
    <r>
      <rPr>
        <sz val="11"/>
        <rFont val="Calibri"/>
        <family val="2"/>
        <charset val="238"/>
      </rPr>
      <t xml:space="preserve"> STNM   2000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</si>
  <si>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ARK-226930</t>
  </si>
  <si>
    <r>
      <t>Stojna</t>
    </r>
    <r>
      <rPr>
        <sz val="11"/>
        <rFont val="Calibri"/>
        <family val="2"/>
        <charset val="238"/>
      </rPr>
      <t xml:space="preserve"> STNM   3000 "MZ" </t>
    </r>
    <r>
      <rPr>
        <sz val="10"/>
        <rFont val="Calibri"/>
        <family val="2"/>
        <charset val="238"/>
      </rPr>
      <t xml:space="preserve">(2,0 mm) nástěnná - jednostranná  </t>
    </r>
  </si>
  <si>
    <t>Stojny - prostorové (tloušťka stěny 1,5 mm nebo 2,0 mm) "ŽZ"</t>
  </si>
  <si>
    <t>Stojny - nástěnné (tloušťka stěny 1,5 mm nebo 2,0 mm) "ŽZ"</t>
  </si>
  <si>
    <r>
      <t xml:space="preserve">Žlab MERKUR 2     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</si>
  <si>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</si>
  <si>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</si>
  <si>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</si>
  <si>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</si>
  <si>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300/50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</si>
  <si>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</si>
  <si>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</si>
  <si>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100/100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</si>
  <si>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</si>
  <si>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</si>
  <si>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</si>
  <si>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300/100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</si>
  <si>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</si>
  <si>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</si>
  <si>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50/100-G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</si>
  <si>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100/100-G "GZ" - </t>
    </r>
    <r>
      <rPr>
        <sz val="10"/>
        <rFont val="Calibri"/>
        <family val="2"/>
        <charset val="238"/>
        <scheme val="minor"/>
      </rPr>
      <t>vzdálenost podpěr 2,0 m</t>
    </r>
  </si>
  <si>
    <t>Kabelový svod KSM "GZ"</t>
  </si>
  <si>
    <t>Víko VZM   50 "SZ" 0,55 mm</t>
  </si>
  <si>
    <t>Víko VZM   100 "SZ" 0,55 mm</t>
  </si>
  <si>
    <t>Víko VZM   150 "SZ" 0,55 mm</t>
  </si>
  <si>
    <t>Víko VZM   200 "SZ" 0,8 mm</t>
  </si>
  <si>
    <t>Víko VZM   250 "SZ" 0,8 mm</t>
  </si>
  <si>
    <t>Víko VZM   300 "SZ" 0,8 mm</t>
  </si>
  <si>
    <t>Víko VZM   400 "SZ" 0,8 mm</t>
  </si>
  <si>
    <t>Víko VZM   500 "SZ" 0,8 mm</t>
  </si>
  <si>
    <t>Přepážka KPZM 50 "SZ" 0,8 mm</t>
  </si>
  <si>
    <t>Přepážka KPZM 100 "SZ" 0,8 mm</t>
  </si>
  <si>
    <r>
      <t xml:space="preserve">Spojka SZM 1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</si>
  <si>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1-R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</si>
  <si>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"GZ"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</si>
  <si>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"GZ" - </t>
    </r>
    <r>
      <rPr>
        <sz val="10"/>
        <rFont val="Calibri"/>
        <family val="2"/>
        <charset val="238"/>
        <scheme val="minor"/>
      </rPr>
      <t>pro vytváření kolen</t>
    </r>
  </si>
  <si>
    <t>Spojka kloubová horizontální SKHM 1 "GZ"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</si>
  <si>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uzemňovací</t>
    </r>
  </si>
  <si>
    <r>
      <t>Svorka SVZM 3 "mosaz"/</t>
    </r>
    <r>
      <rPr>
        <sz val="10"/>
        <rFont val="Calibri"/>
        <family val="2"/>
        <charset val="238"/>
        <scheme val="minor"/>
      </rPr>
      <t>spoj. mat. "mosaz"</t>
    </r>
  </si>
  <si>
    <r>
      <t>Svorka SVZM 1 - "mosaz"/</t>
    </r>
    <r>
      <rPr>
        <sz val="10"/>
        <rFont val="Calibri"/>
        <family val="2"/>
        <charset val="238"/>
        <scheme val="minor"/>
      </rPr>
      <t>spoj. mat. "mosaz"</t>
    </r>
  </si>
  <si>
    <r>
      <t xml:space="preserve">Spojovací sada SPM 1 "GZ"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</si>
  <si>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"GZ"</t>
    </r>
    <r>
      <rPr>
        <sz val="10"/>
        <rFont val="Calibri"/>
        <family val="2"/>
        <charset val="238"/>
        <scheme val="minor"/>
      </rPr>
      <t xml:space="preserve"> - pro víka</t>
    </r>
  </si>
  <si>
    <r>
      <t xml:space="preserve">Spojka stojny prostorové SSPM "ŽZ" - </t>
    </r>
    <r>
      <rPr>
        <sz val="10"/>
        <rFont val="Calibri"/>
        <family val="2"/>
        <charset val="238"/>
        <scheme val="minor"/>
      </rPr>
      <t>k prodloužení stojen</t>
    </r>
  </si>
  <si>
    <t>Držák DZM 2 "GZ"</t>
  </si>
  <si>
    <t>Držák DZM 9 "GZ"</t>
  </si>
  <si>
    <t>ARK-214160</t>
  </si>
  <si>
    <t>Držák DZM 16 "GZ"</t>
  </si>
  <si>
    <r>
      <t xml:space="preserve">Nosník NZM 50 "GZ"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</si>
  <si>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"GZ"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</si>
  <si>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"GZ"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</si>
  <si>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"GZ"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</si>
  <si>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"GZ"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</si>
  <si>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"GZ"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</si>
  <si>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"GZ"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</si>
  <si>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"GZ"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</si>
  <si>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"GZ"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</si>
  <si>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"GZ"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</si>
  <si>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"GZ"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</si>
  <si>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</si>
  <si>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</si>
  <si>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</si>
  <si>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"GZ"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</si>
  <si>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"GZ"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</si>
  <si>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"GZ"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</si>
  <si>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</si>
  <si>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</si>
  <si>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</si>
  <si>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</si>
  <si>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"GZ"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</si>
  <si>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"GZ"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</si>
  <si>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</si>
  <si>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</si>
  <si>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</si>
  <si>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</si>
  <si>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</si>
  <si>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</si>
  <si>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</si>
  <si>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</si>
  <si>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</si>
  <si>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</si>
  <si>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</si>
  <si>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</si>
  <si>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</si>
  <si>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</si>
  <si>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</si>
  <si>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</si>
  <si>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</si>
  <si>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</si>
  <si>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</si>
  <si>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</si>
  <si>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</si>
  <si>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</si>
  <si>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</si>
  <si>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</si>
  <si>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</si>
  <si>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</si>
  <si>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</si>
  <si>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</si>
  <si>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</si>
  <si>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</si>
  <si>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</si>
  <si>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</si>
  <si>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</si>
  <si>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</si>
  <si>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</si>
  <si>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</si>
  <si>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</si>
  <si>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</si>
  <si>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6000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</si>
  <si>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STNM   200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</si>
  <si>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</si>
  <si>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</si>
  <si>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</si>
  <si>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</si>
  <si>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</si>
  <si>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</si>
  <si>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</si>
  <si>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</si>
  <si>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</si>
  <si>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</si>
  <si>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</si>
  <si>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1300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</si>
  <si>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</si>
  <si>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1500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</si>
  <si>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</si>
  <si>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</si>
  <si>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</si>
  <si>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1900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</si>
  <si>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2000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</si>
  <si>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2100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</si>
  <si>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</si>
  <si>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2300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</si>
  <si>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2400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</si>
  <si>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</si>
  <si>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2600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</si>
  <si>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2700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</si>
  <si>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2800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</si>
  <si>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2900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</si>
  <si>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</si>
  <si>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3000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</si>
  <si>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6000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</si>
  <si>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Matice obdelníková MSM/M6 "GZ"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</si>
  <si>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"GZ" </t>
    </r>
    <r>
      <rPr>
        <sz val="10"/>
        <rFont val="Calibri"/>
        <family val="2"/>
        <charset val="238"/>
        <scheme val="minor"/>
      </rPr>
      <t>pro ukotvení nosník/stojna</t>
    </r>
  </si>
  <si>
    <t>Příchytka vymezovací PVM "GZ"</t>
  </si>
  <si>
    <r>
      <t xml:space="preserve">Stabilizační vložka stojny SVSM "GZ" - </t>
    </r>
    <r>
      <rPr>
        <sz val="10"/>
        <color indexed="10"/>
        <rFont val="Calibri"/>
        <family val="2"/>
        <charset val="238"/>
        <scheme val="minor"/>
      </rPr>
      <t>montáž trasy funkční integrity</t>
    </r>
  </si>
  <si>
    <t>Příchytka k "I" profilu PIM "GZ"</t>
  </si>
  <si>
    <t>ARK-218970</t>
  </si>
  <si>
    <t>Příchytka drapáková PDM "GZ"</t>
  </si>
  <si>
    <t>Závitová tyč 6 mm/1 m "GZ"</t>
  </si>
  <si>
    <t>Závitová tyč 6 mm/2 m "GZ"</t>
  </si>
  <si>
    <t>Závitová tyč 8 mm/1 m "GZ"</t>
  </si>
  <si>
    <t>Závitová tyč 8 mm/2 m "GZ"</t>
  </si>
  <si>
    <t>Spojka závitové tyče M6 "GZ"</t>
  </si>
  <si>
    <t>Spojka závitové tyče M8 "GZ"</t>
  </si>
  <si>
    <t>Kovová hmoždinka M6 "GZ"</t>
  </si>
  <si>
    <t>Kovová hmoždinka M8 "GZ"</t>
  </si>
  <si>
    <t>Kovová hmoždinka M8 s límcem "GZ"</t>
  </si>
  <si>
    <r>
      <t xml:space="preserve">Kovová hmoždinka HM S M6/12x52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</si>
  <si>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 M6/12x65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</si>
  <si>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</si>
  <si>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prostor</t>
    </r>
  </si>
  <si>
    <t>Kotva průvlačná TSA M6x65 "GZ"</t>
  </si>
  <si>
    <t>Kotva průvlačná M8x85 "GZ"</t>
  </si>
  <si>
    <t>Plechová hmoždinka M8/60 "GZ"</t>
  </si>
  <si>
    <t>Plechová hmoždinka M10/60 "GZ"</t>
  </si>
  <si>
    <r>
      <t xml:space="preserve">Hmoždinka M10x60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</si>
  <si>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M12x72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</si>
  <si>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sklopná KD 6 "GZ" </t>
    </r>
    <r>
      <rPr>
        <sz val="10"/>
        <rFont val="Calibri"/>
        <family val="2"/>
        <charset val="238"/>
        <scheme val="minor"/>
      </rPr>
      <t>do dutých prostor</t>
    </r>
    <r>
      <rPr>
        <sz val="11"/>
        <rFont val="Calibri"/>
        <family val="2"/>
        <charset val="238"/>
        <scheme val="minor"/>
      </rPr>
      <t xml:space="preserve">                 </t>
    </r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</si>
  <si>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prostor </t>
    </r>
    <r>
      <rPr>
        <sz val="11"/>
        <rFont val="Calibri"/>
        <family val="2"/>
        <charset val="238"/>
        <scheme val="minor"/>
      </rPr>
      <t xml:space="preserve">                  </t>
    </r>
  </si>
  <si>
    <r>
      <t xml:space="preserve">Šroub vratový M6/16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</si>
  <si>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</si>
  <si>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</si>
  <si>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</si>
  <si>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</si>
  <si>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</si>
  <si>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</si>
  <si>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</si>
  <si>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</si>
  <si>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</si>
  <si>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</si>
  <si>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</si>
  <si>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</si>
  <si>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</si>
  <si>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</si>
  <si>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</si>
  <si>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</si>
  <si>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</si>
  <si>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</si>
  <si>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</si>
  <si>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</si>
  <si>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</si>
  <si>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</si>
  <si>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</si>
  <si>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</si>
  <si>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</si>
  <si>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</si>
  <si>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</si>
  <si>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letní / 300 ml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</si>
  <si>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zimní / 300 ml</t>
    </r>
  </si>
  <si>
    <t>Šroub HUS3-H 6x40/5 "GZ"</t>
  </si>
  <si>
    <t>Rámová hmoždinka HRD-C 8x120 "GZ"</t>
  </si>
  <si>
    <t>Rámová hmoždinka HRD-H 10x120 "GZ"</t>
  </si>
  <si>
    <t>Kotva s vnit. závitem HKD M8x30 "GZ"</t>
  </si>
  <si>
    <t>Průvlaková kotva HST3 M8x75-/10 "GZ"</t>
  </si>
  <si>
    <t>Závitový hřeb S-BT-MF M8/7 AN6 "GZ"</t>
  </si>
  <si>
    <r>
      <t xml:space="preserve">Lanko pr. 3mm závěsné FeZn </t>
    </r>
    <r>
      <rPr>
        <sz val="10"/>
        <rFont val="Calibri"/>
        <family val="2"/>
        <charset val="238"/>
        <scheme val="minor"/>
      </rPr>
      <t>(1 ks = 50 m)</t>
    </r>
  </si>
  <si>
    <t>Tvarovací pásek TPM 1000 "SZ"</t>
  </si>
  <si>
    <r>
      <t xml:space="preserve">Nůžky MERKUR - </t>
    </r>
    <r>
      <rPr>
        <sz val="10"/>
        <rFont val="Calibri"/>
        <family val="2"/>
        <charset val="238"/>
        <scheme val="minor"/>
      </rPr>
      <t>speciální boční břit</t>
    </r>
  </si>
  <si>
    <r>
      <t xml:space="preserve">Trapézové kleště - </t>
    </r>
    <r>
      <rPr>
        <sz val="10"/>
        <rFont val="Calibri"/>
        <family val="2"/>
        <charset val="238"/>
        <scheme val="minor"/>
      </rPr>
      <t>velké</t>
    </r>
  </si>
  <si>
    <r>
      <t xml:space="preserve">Kleště HMZ 1 pro kovové hmoždinky "HM"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</si>
  <si>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Usazovací nástroj UKH - </t>
    </r>
    <r>
      <rPr>
        <sz val="10"/>
        <rFont val="Calibri"/>
        <family val="2"/>
        <charset val="238"/>
        <scheme val="minor"/>
      </rPr>
      <t>kov. hmoždinek M8 do betonu</t>
    </r>
  </si>
  <si>
    <r>
      <t xml:space="preserve">Ochranná krytka OK 1 - </t>
    </r>
    <r>
      <rPr>
        <sz val="10"/>
        <rFont val="Calibri"/>
        <family val="2"/>
        <charset val="238"/>
        <scheme val="minor"/>
      </rPr>
      <t>pro dráty 3,5 - 4,0 mm</t>
    </r>
  </si>
  <si>
    <r>
      <t xml:space="preserve">Ochranná krytka OK 2 - </t>
    </r>
    <r>
      <rPr>
        <sz val="10"/>
        <rFont val="Calibri"/>
        <family val="2"/>
        <charset val="238"/>
        <scheme val="minor"/>
      </rPr>
      <t>pro stojny STPM</t>
    </r>
  </si>
  <si>
    <r>
      <t xml:space="preserve">Ochranná krytka OK 3 - </t>
    </r>
    <r>
      <rPr>
        <sz val="10"/>
        <rFont val="Calibri"/>
        <family val="2"/>
        <charset val="238"/>
        <scheme val="minor"/>
      </rPr>
      <t>pro stojny STNM</t>
    </r>
  </si>
  <si>
    <r>
      <t xml:space="preserve">Ochranná krytka OK 4 - </t>
    </r>
    <r>
      <rPr>
        <sz val="10"/>
        <rFont val="Calibri"/>
        <family val="2"/>
        <charset val="238"/>
        <scheme val="minor"/>
      </rPr>
      <t>pro podpěry PZM/PZMP a nosníky NPZM</t>
    </r>
  </si>
  <si>
    <t>Kabelový oddělovač KOM 50</t>
  </si>
  <si>
    <t>Kabelový oddělovač KOM 100</t>
  </si>
  <si>
    <r>
      <t xml:space="preserve">Sprej zinkový - </t>
    </r>
    <r>
      <rPr>
        <sz val="10"/>
        <rFont val="Calibri"/>
        <family val="2"/>
        <charset val="238"/>
        <scheme val="minor"/>
      </rPr>
      <t>zinek 98% 400 ml</t>
    </r>
  </si>
  <si>
    <t>Třmenové příchytky Sonap TPS</t>
  </si>
  <si>
    <t>ARK-229811</t>
  </si>
  <si>
    <t>Třmenová příchytka Sonap TPS-M 6-12 "ŽZ"</t>
  </si>
  <si>
    <t>ARK-229812</t>
  </si>
  <si>
    <t>Třmenová příchytka Sonap TPS-M 12-16 "ŽZ"</t>
  </si>
  <si>
    <t>ARK-229813</t>
  </si>
  <si>
    <t>Třmenová příchytka Sonap TPS-M 14-18 "ŽZ"</t>
  </si>
  <si>
    <t>ARK-229814</t>
  </si>
  <si>
    <t>Třmenová příchytka Sonap TPS-M 18-22 "ŽZ"</t>
  </si>
  <si>
    <t>ARK-229816</t>
  </si>
  <si>
    <t>Třmenová příchytka Sonap TPS-M 26-30 "ŽZ"</t>
  </si>
  <si>
    <t>ARK-229817</t>
  </si>
  <si>
    <t>Třmenová příchytka Sonap TPS-M 30-34 "ŽZ"</t>
  </si>
  <si>
    <t>ARK-229818</t>
  </si>
  <si>
    <t>Třmenová příchytka Sonap TPS-M 34-38 "ŽZ"</t>
  </si>
  <si>
    <t>ARK-229819</t>
  </si>
  <si>
    <t>Třmenová příchytka Sonap TPS-M 38-42 "ŽZ"</t>
  </si>
  <si>
    <t>ARK-229822</t>
  </si>
  <si>
    <t>Třmenová příchytka Sonap TPS-M 50-54 "ŽZ"</t>
  </si>
  <si>
    <t>ARK-229824</t>
  </si>
  <si>
    <t>Třmenová příchytka Sonap TPS-M 58-64 "ŽZ"</t>
  </si>
  <si>
    <t>ARK-229831</t>
  </si>
  <si>
    <t>Třmenová příchytka Sonap TPS-P 6-12 "ŽZ"</t>
  </si>
  <si>
    <t>ARK-229832</t>
  </si>
  <si>
    <t>Třmenová příchytka Sonap TPS-P 12-16 "ŽZ"</t>
  </si>
  <si>
    <t>ARK-229833</t>
  </si>
  <si>
    <t>Třmenová příchytka Sonap TPS-P 14-18 "ŽZ"</t>
  </si>
  <si>
    <t>ARK-229834</t>
  </si>
  <si>
    <t>Třmenová příchytka Sonap TPS-P 18-22 "ŽZ"</t>
  </si>
  <si>
    <t>ARK-229836</t>
  </si>
  <si>
    <t>Třmenová příchytka Sonap TPS-P 26-30 "ŽZ"</t>
  </si>
  <si>
    <t>ARK-229837</t>
  </si>
  <si>
    <t>Třmenová příchytka Sonap TPS-P 30-34 "ŽZ"</t>
  </si>
  <si>
    <t>ARK-229838</t>
  </si>
  <si>
    <t>Třmenová příchytka Sonap TPS-P 34-38 "ŽZ"</t>
  </si>
  <si>
    <t>ARK-229839</t>
  </si>
  <si>
    <t>Třmenová příchytka Sonap TPS-P 38-42 "ŽZ"</t>
  </si>
  <si>
    <t>ARK-229842</t>
  </si>
  <si>
    <t>Třmenová příchytka Sonap TPS-P 50-54 "ŽZ"</t>
  </si>
  <si>
    <t>ARK-229844</t>
  </si>
  <si>
    <t>Třmenová příchytka Sonap TPS-P 58-64 "ŽZ"</t>
  </si>
  <si>
    <t>ARK-221110</t>
  </si>
  <si>
    <r>
      <t xml:space="preserve">Žlab MERKUR 2     50/50 "ŽZ" - </t>
    </r>
    <r>
      <rPr>
        <sz val="10"/>
        <rFont val="Calibri"/>
        <family val="2"/>
        <charset val="238"/>
        <scheme val="minor"/>
      </rPr>
      <t>vzdálenost podpěr 2,0 m</t>
    </r>
  </si>
  <si>
    <t>ARK-221120</t>
  </si>
  <si>
    <r>
      <t xml:space="preserve">Žlab MERKUR 2     100/50 "ŽZ" - </t>
    </r>
    <r>
      <rPr>
        <sz val="10"/>
        <rFont val="Calibri"/>
        <family val="2"/>
        <charset val="238"/>
        <scheme val="minor"/>
      </rPr>
      <t>vzdálenost podpěr 2,0 m</t>
    </r>
  </si>
  <si>
    <t>ARK-221130</t>
  </si>
  <si>
    <r>
      <t xml:space="preserve">Žlab MERKUR 2     150/50 "ŽZ" - </t>
    </r>
    <r>
      <rPr>
        <sz val="10"/>
        <rFont val="Calibri"/>
        <family val="2"/>
        <charset val="238"/>
        <scheme val="minor"/>
      </rPr>
      <t>vzdálenost podpěr 2,0 m</t>
    </r>
  </si>
  <si>
    <t>ARK-221140</t>
  </si>
  <si>
    <r>
      <t xml:space="preserve">Žlab MERKUR 2     200/50 "ŽZ" - </t>
    </r>
    <r>
      <rPr>
        <sz val="10"/>
        <rFont val="Calibri"/>
        <family val="2"/>
        <charset val="238"/>
        <scheme val="minor"/>
      </rPr>
      <t>vzdálenost podpěr 2,0 m</t>
    </r>
  </si>
  <si>
    <t>ARK-221150</t>
  </si>
  <si>
    <r>
      <t xml:space="preserve">Žlab MERKUR 2     250/50 "ŽZ" - </t>
    </r>
    <r>
      <rPr>
        <sz val="10"/>
        <rFont val="Calibri"/>
        <family val="2"/>
        <charset val="238"/>
        <scheme val="minor"/>
      </rPr>
      <t>vzdálenost podpěr 2,0 m</t>
    </r>
  </si>
  <si>
    <t>ARK-221160</t>
  </si>
  <si>
    <r>
      <t xml:space="preserve">Žlab MERKUR 2     300/50 "ŽZ" - </t>
    </r>
    <r>
      <rPr>
        <sz val="10"/>
        <rFont val="Calibri"/>
        <family val="2"/>
        <charset val="238"/>
        <scheme val="minor"/>
      </rPr>
      <t>vzdálenost podpěr 1,5 m</t>
    </r>
  </si>
  <si>
    <t>ARK-221170</t>
  </si>
  <si>
    <r>
      <t xml:space="preserve">Žlab MERKUR 2     400/50 "ŽZ" - </t>
    </r>
    <r>
      <rPr>
        <sz val="10"/>
        <rFont val="Calibri"/>
        <family val="2"/>
        <charset val="238"/>
        <scheme val="minor"/>
      </rPr>
      <t>vzdálenost podpěr 1,5 m</t>
    </r>
  </si>
  <si>
    <t>ARK-221180</t>
  </si>
  <si>
    <r>
      <t xml:space="preserve">Žlab MERKUR 2     500/50 "ŽZ" - </t>
    </r>
    <r>
      <rPr>
        <sz val="10"/>
        <rFont val="Calibri"/>
        <family val="2"/>
        <charset val="238"/>
        <scheme val="minor"/>
      </rPr>
      <t>vzdálenost podpěr 1,5 m</t>
    </r>
  </si>
  <si>
    <t>ARK-221210</t>
  </si>
  <si>
    <r>
      <t xml:space="preserve">Žlab MERKUR 2     100/100 "ŽZ" - </t>
    </r>
    <r>
      <rPr>
        <sz val="10"/>
        <rFont val="Calibri"/>
        <family val="2"/>
        <charset val="238"/>
        <scheme val="minor"/>
      </rPr>
      <t>vzdálenost podpěr 2,0 m</t>
    </r>
  </si>
  <si>
    <t>ARK-221220</t>
  </si>
  <si>
    <r>
      <t xml:space="preserve">Žlab MERKUR 2     150/100 "ŽZ" - </t>
    </r>
    <r>
      <rPr>
        <sz val="10"/>
        <rFont val="Calibri"/>
        <family val="2"/>
        <charset val="238"/>
        <scheme val="minor"/>
      </rPr>
      <t>vzdálenost podpěr 2,0 m</t>
    </r>
  </si>
  <si>
    <t>ARK-221230</t>
  </si>
  <si>
    <r>
      <t xml:space="preserve">Žlab MERKUR 2     200/100 "ŽZ" - </t>
    </r>
    <r>
      <rPr>
        <sz val="10"/>
        <rFont val="Calibri"/>
        <family val="2"/>
        <charset val="238"/>
        <scheme val="minor"/>
      </rPr>
      <t>vzdálenost podpěr 2,0 m</t>
    </r>
  </si>
  <si>
    <t>ARK-221240</t>
  </si>
  <si>
    <r>
      <t xml:space="preserve">Žlab MERKUR 2     250/100 "ŽZ" - </t>
    </r>
    <r>
      <rPr>
        <sz val="10"/>
        <rFont val="Calibri"/>
        <family val="2"/>
        <charset val="238"/>
        <scheme val="minor"/>
      </rPr>
      <t>vzdálenost podpěr 1,5 m</t>
    </r>
  </si>
  <si>
    <t>ARK-221250</t>
  </si>
  <si>
    <r>
      <t xml:space="preserve">Žlab MERKUR 2     300/100 "ŽZ" - </t>
    </r>
    <r>
      <rPr>
        <sz val="10"/>
        <rFont val="Calibri"/>
        <family val="2"/>
        <charset val="238"/>
        <scheme val="minor"/>
      </rPr>
      <t>vzdálenost podpěr 1,5 m</t>
    </r>
  </si>
  <si>
    <t>ARK-221260</t>
  </si>
  <si>
    <r>
      <t xml:space="preserve">Žlab MERKUR 2     400/100 "ŽZ" - </t>
    </r>
    <r>
      <rPr>
        <sz val="10"/>
        <rFont val="Calibri"/>
        <family val="2"/>
        <charset val="238"/>
        <scheme val="minor"/>
      </rPr>
      <t>vzdálenost podpěr 1,5 m</t>
    </r>
  </si>
  <si>
    <t>ARK-221270</t>
  </si>
  <si>
    <r>
      <t xml:space="preserve">Žlab MERKUR 2     500/100 "ŽZ" - </t>
    </r>
    <r>
      <rPr>
        <sz val="10"/>
        <rFont val="Calibri"/>
        <family val="2"/>
        <charset val="238"/>
        <scheme val="minor"/>
      </rPr>
      <t>vzdálenost podpěr 1,5 m</t>
    </r>
  </si>
  <si>
    <t>ARK-221310</t>
  </si>
  <si>
    <r>
      <t xml:space="preserve">Žlab MERKUR 2     50/100-G "ŽZ" - </t>
    </r>
    <r>
      <rPr>
        <sz val="10"/>
        <rFont val="Calibri"/>
        <family val="2"/>
        <charset val="238"/>
        <scheme val="minor"/>
      </rPr>
      <t>vzdálenost podpěr 2,0 m</t>
    </r>
  </si>
  <si>
    <t>ARK-221320</t>
  </si>
  <si>
    <r>
      <t xml:space="preserve">Žlab MERKUR 2     100/100-G "ŽZ" - </t>
    </r>
    <r>
      <rPr>
        <sz val="10"/>
        <rFont val="Calibri"/>
        <family val="2"/>
        <charset val="238"/>
        <scheme val="minor"/>
      </rPr>
      <t>vzdálenost podpěr 2,0 m</t>
    </r>
  </si>
  <si>
    <t>ARK-222505</t>
  </si>
  <si>
    <t>Víko VZM   50 "MZ" 0,8 mm</t>
  </si>
  <si>
    <t>ARK-222510</t>
  </si>
  <si>
    <t>Víko VZM   100 "MZ" 0,8 mm</t>
  </si>
  <si>
    <t>ARK-222515</t>
  </si>
  <si>
    <t>Víko VZM   150 "MZ" 0,8 mm</t>
  </si>
  <si>
    <t>ARK-222520</t>
  </si>
  <si>
    <t>Víko VZM   200 "MZ" 0,8 mm</t>
  </si>
  <si>
    <t>ARK-222525</t>
  </si>
  <si>
    <t>Víko VZM   250 "MZ" 0,8 mm</t>
  </si>
  <si>
    <t>ARK-222530</t>
  </si>
  <si>
    <t>Víko VZM   300 "MZ" 0,8 mm</t>
  </si>
  <si>
    <t>ARK-222540</t>
  </si>
  <si>
    <t>Víko VZM   400 "MZ" 0,8 mm</t>
  </si>
  <si>
    <t>ARK-222550</t>
  </si>
  <si>
    <t>Víko VZM   500 "MZ" 0,8 mm</t>
  </si>
  <si>
    <t>ARK-222204</t>
  </si>
  <si>
    <t>Víko VZM   50 "ŽZ" 1,0 mm</t>
  </si>
  <si>
    <t>ARK-222209</t>
  </si>
  <si>
    <t>Víko VZM   100 "ŽZ" 1,0 mm</t>
  </si>
  <si>
    <t>ARK-222214</t>
  </si>
  <si>
    <t>Víko VZM   150 "ŽZ" 1,0 mm</t>
  </si>
  <si>
    <t>ARK-222219</t>
  </si>
  <si>
    <t>Víko VZM   200 "ŽZ" 1,0 mm</t>
  </si>
  <si>
    <t>ARK-222224</t>
  </si>
  <si>
    <t>Víko VZM   250 "ŽZ" 1,2 mm</t>
  </si>
  <si>
    <t>ARK-222229</t>
  </si>
  <si>
    <t>Víko VZM   300 "ŽZ" 1,2 mm</t>
  </si>
  <si>
    <t>ARK-222239</t>
  </si>
  <si>
    <t>Víko VZM   400 "ŽZ" 1,2 mm</t>
  </si>
  <si>
    <t>ARK-222249</t>
  </si>
  <si>
    <t>Víko VZM   500 "ŽZ" 1,2 mm</t>
  </si>
  <si>
    <t>ARK-222605</t>
  </si>
  <si>
    <t>Přepážka KPZM 50 "MZ" 0,8 mm</t>
  </si>
  <si>
    <t>ARK-222610</t>
  </si>
  <si>
    <t>Přepážka KPZM 100 "MZ" 0,8 mm</t>
  </si>
  <si>
    <t>ARK-222305</t>
  </si>
  <si>
    <t>Přepážka KPZM 50 "ŽZ" 1,0 mm</t>
  </si>
  <si>
    <t>ARK-222310</t>
  </si>
  <si>
    <t>Přepážka KPZM 100 "ŽZ" 1,0 mm</t>
  </si>
  <si>
    <t>ARK-222410</t>
  </si>
  <si>
    <t>Kabelový svod KSM "ŽZ"</t>
  </si>
  <si>
    <r>
      <t xml:space="preserve">Spojka SZM 1 "ŽZ" - </t>
    </r>
    <r>
      <rPr>
        <sz val="10"/>
        <rFont val="Calibri"/>
        <family val="2"/>
        <charset val="238"/>
        <scheme val="minor"/>
      </rPr>
      <t>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</si>
  <si>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</si>
  <si>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</si>
  <si>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 xml:space="preserve">Spojka SZM 4 "ŽZ"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</si>
  <si>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</si>
  <si>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</si>
  <si>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 xml:space="preserve">Tvarovací sada TSM 50-100 "ŽZ" - </t>
    </r>
    <r>
      <rPr>
        <sz val="10"/>
        <rFont val="Calibri"/>
        <family val="2"/>
        <charset val="238"/>
        <scheme val="minor"/>
      </rPr>
      <t>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</si>
  <si>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</si>
  <si>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</si>
  <si>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Spojka kloubová horizontální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</si>
  <si>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</si>
  <si>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</si>
  <si>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</si>
  <si>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</si>
  <si>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víka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</si>
  <si>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</t>
    </r>
    <r>
      <rPr>
        <sz val="10"/>
        <rFont val="Calibri"/>
        <family val="2"/>
        <charset val="238"/>
        <scheme val="minor"/>
      </rPr>
      <t>" - pro víka</t>
    </r>
  </si>
  <si>
    <t>Držák DZM 1 "ŽZ"</t>
  </si>
  <si>
    <t>Držák DZM 3/100 "ŽZ"</t>
  </si>
  <si>
    <t>Držák DZM 3/150 "ŽZ"</t>
  </si>
  <si>
    <t>Držák DZM 4 "ŽZ"</t>
  </si>
  <si>
    <t>Držák DZM 5 "ŽZ"</t>
  </si>
  <si>
    <t>Držák DZM 6 "ŽZ"</t>
  </si>
  <si>
    <t>Držák DZM 7 "ŽZ"</t>
  </si>
  <si>
    <t>Držák DZM 8 "ŽZ"</t>
  </si>
  <si>
    <t>Držák DZM 10 "ŽZ"</t>
  </si>
  <si>
    <r>
      <t>Držák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</si>
  <si>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Držák DZM 12 "ŽZ"</t>
  </si>
  <si>
    <t>Držák DZM 13 "ŽZ"</t>
  </si>
  <si>
    <t>Držák DZM 14 "ŽZ"</t>
  </si>
  <si>
    <t>Držák DZM 15 "ŽZ"</t>
  </si>
  <si>
    <t>ARK-224160</t>
  </si>
  <si>
    <t>Držák DZM 16 "ŽZ"</t>
  </si>
  <si>
    <t>Držák DZM STP "ŽZ"</t>
  </si>
  <si>
    <r>
      <t xml:space="preserve">Nosník NZM 50 "ŽZ"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</si>
  <si>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"ŽZ"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</si>
  <si>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"ŽZ"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</si>
  <si>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"ŽZ"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</si>
  <si>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"ŽZ"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</si>
  <si>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"ŽZ"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</si>
  <si>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"ŽZ"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</si>
  <si>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"ŽZ"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</si>
  <si>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"ŽZ"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</si>
  <si>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"ŽZ"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</si>
  <si>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"ŽZ"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</si>
  <si>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</si>
  <si>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</si>
  <si>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</si>
  <si>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"ŽZ"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</si>
  <si>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"ŽZ"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</si>
  <si>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"ŽZ"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</si>
  <si>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</si>
  <si>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</si>
  <si>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</si>
  <si>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</si>
  <si>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"ŽZ"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</si>
  <si>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"ŽZ"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</si>
  <si>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</si>
  <si>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</si>
  <si>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</si>
  <si>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</si>
  <si>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</si>
  <si>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</si>
  <si>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pro žlab 500/50; 500/100</t>
    </r>
  </si>
  <si>
    <t>Stojny - prostorové (tloušťka stěny 2,0 mm) "MZ"</t>
  </si>
  <si>
    <r>
      <t xml:space="preserve">Stojna STPM   200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</si>
  <si>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250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</si>
  <si>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300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</si>
  <si>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400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</si>
  <si>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500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</si>
  <si>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</si>
  <si>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 xml:space="preserve">Stojna STPM   700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</si>
  <si>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800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</si>
  <si>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</si>
  <si>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1000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</si>
  <si>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1100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</si>
  <si>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</si>
  <si>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1300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</si>
  <si>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1400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</si>
  <si>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1500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</si>
  <si>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</si>
  <si>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</si>
  <si>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1800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</si>
  <si>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1900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</si>
  <si>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2000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</si>
  <si>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2100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</si>
  <si>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</si>
  <si>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</si>
  <si>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</si>
  <si>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</si>
  <si>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2600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</si>
  <si>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</si>
  <si>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</si>
  <si>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</si>
  <si>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</si>
  <si>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</si>
  <si>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t>Stojny - nástěnné (tloušťka stěny 2,0 mm) "MZ"</t>
  </si>
  <si>
    <r>
      <t xml:space="preserve">Stojna STNM   200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</si>
  <si>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250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</si>
  <si>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</si>
  <si>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400 "ŽZ" (</t>
    </r>
    <r>
      <rPr>
        <sz val="10"/>
        <rFont val="Calibri"/>
        <family val="2"/>
        <charset val="238"/>
        <scheme val="minor"/>
      </rPr>
      <t>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</si>
  <si>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500 "ŽZ"</t>
    </r>
    <r>
      <rPr>
        <sz val="10"/>
        <rFont val="Calibri"/>
        <family val="2"/>
        <charset val="238"/>
        <scheme val="minor"/>
      </rPr>
      <t xml:space="preserve"> 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</si>
  <si>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600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</si>
  <si>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</si>
  <si>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800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</si>
  <si>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900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</si>
  <si>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1000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</si>
  <si>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</si>
  <si>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1200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</si>
  <si>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</si>
  <si>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1400 "ŽZ"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</si>
  <si>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1500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</si>
  <si>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1600 "ŽZ"</t>
    </r>
    <r>
      <rPr>
        <sz val="10"/>
        <rFont val="Calibri"/>
        <family val="2"/>
        <charset val="238"/>
        <scheme val="minor"/>
      </rPr>
      <t xml:space="preserve"> 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</si>
  <si>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1700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</si>
  <si>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</si>
  <si>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1900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</si>
  <si>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2000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</si>
  <si>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2100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</si>
  <si>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2200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</si>
  <si>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</si>
  <si>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2400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</si>
  <si>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2500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</si>
  <si>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2600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</si>
  <si>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2700 "ŽZ" </t>
    </r>
    <r>
      <rPr>
        <sz val="10"/>
        <rFont val="Calibri"/>
        <family val="2"/>
        <charset val="238"/>
        <scheme val="minor"/>
      </rPr>
      <t>(2,0 mm) nástěnná - jednostrann</t>
    </r>
    <r>
      <rPr>
        <sz val="11"/>
        <rFont val="Calibri"/>
        <family val="2"/>
        <charset val="238"/>
        <scheme val="minor"/>
      </rPr>
      <t xml:space="preserve">á  </t>
    </r>
  </si>
  <si>
    <r>
      <t xml:space="preserve">Stojna STNM   2800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</si>
  <si>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2900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</si>
  <si>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</si>
  <si>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</si>
  <si>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Příchytka vymezovací PVM "ŽZ"</t>
  </si>
  <si>
    <r>
      <t>Příchytka žlabu ke stojnám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</si>
  <si>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Příchytka k "I" profilu PIM "ŽZ"</t>
  </si>
  <si>
    <r>
      <t xml:space="preserve">Šroub vratový M6/16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</si>
  <si>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</si>
  <si>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</si>
  <si>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</si>
  <si>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</si>
  <si>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</si>
  <si>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rPr>
        <b/>
        <sz val="10"/>
        <rFont val="Calibri"/>
        <family val="2"/>
        <charset val="238"/>
      </rPr>
      <t>Doprava</t>
    </r>
    <r>
      <rPr>
        <sz val="10"/>
        <rFont val="Calibri"/>
        <family val="2"/>
        <charset val="238"/>
      </rPr>
      <t xml:space="preserve"> systému MERKUR 2 </t>
    </r>
    <r>
      <rPr>
        <b/>
        <sz val="10"/>
        <rFont val="Calibri"/>
        <family val="2"/>
        <charset val="238"/>
      </rPr>
      <t>zdarma</t>
    </r>
    <r>
      <rPr>
        <sz val="10"/>
        <rFont val="Calibri"/>
        <family val="2"/>
        <charset val="238"/>
      </rPr>
      <t xml:space="preserve"> po celé ČR </t>
    </r>
    <r>
      <rPr>
        <b/>
        <sz val="10"/>
        <rFont val="Calibri"/>
        <family val="2"/>
        <charset val="238"/>
      </rPr>
      <t>při hodnotě objednaného zboží nad 25.000,- Kč bez DPH.</t>
    </r>
  </si>
  <si>
    <t>ARK-231114</t>
  </si>
  <si>
    <r>
      <t>Žlab MERKUR 2     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</si>
  <si>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ARK-231124</t>
  </si>
  <si>
    <r>
      <t>Žlab MERKUR 2     100/50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</si>
  <si>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ARK-231134</t>
  </si>
  <si>
    <r>
      <t>Žlab MERKUR 2     150/50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</si>
  <si>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ARK-231144</t>
  </si>
  <si>
    <r>
      <t xml:space="preserve">Žlab MERKUR 2     200/50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</si>
  <si>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ARK-231154</t>
  </si>
  <si>
    <r>
      <t>Žlab MERKUR 2     250/50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</si>
  <si>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ARK-231164</t>
  </si>
  <si>
    <r>
      <t xml:space="preserve">Žlab MERKUR 2     300/50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</si>
  <si>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ARK-231174</t>
  </si>
  <si>
    <r>
      <t>Žlab MERKUR 2     400/50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</si>
  <si>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ARK-231184</t>
  </si>
  <si>
    <r>
      <t>Žlab MERKUR 2     500/50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</si>
  <si>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ARK-231214</t>
  </si>
  <si>
    <r>
      <t>Žlab MERKUR 2     100/100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</si>
  <si>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ARK-231224</t>
  </si>
  <si>
    <r>
      <t>Žlab MERKUR 2     150/100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</si>
  <si>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ARK-231234</t>
  </si>
  <si>
    <r>
      <t>Žlab MERKUR 2     200/100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</si>
  <si>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ARK-231244</t>
  </si>
  <si>
    <r>
      <t>Žlab MERKUR 2     250/100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</si>
  <si>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ARK-231254</t>
  </si>
  <si>
    <r>
      <t>Žlab MERKUR 2     300/100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</si>
  <si>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ARK-231264</t>
  </si>
  <si>
    <r>
      <t xml:space="preserve">Žlab MERKUR 2     400/100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</si>
  <si>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ARK-231274</t>
  </si>
  <si>
    <r>
      <t xml:space="preserve">Žlab MERKUR 2     500/100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</si>
  <si>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ARK-231314</t>
  </si>
  <si>
    <r>
      <t>Žlab MERKUR 2     50/100-G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</si>
  <si>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ARK-231324</t>
  </si>
  <si>
    <r>
      <t xml:space="preserve">Žlab MERKUR 2     100/100-G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</si>
  <si>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ARK-232005</t>
  </si>
  <si>
    <t>Víko VZM   50 "A2" 0,55 mm</t>
  </si>
  <si>
    <t>ARK-232010</t>
  </si>
  <si>
    <t>Víko VZM   100 "A2" 0,55 mm</t>
  </si>
  <si>
    <t>ARK-232015</t>
  </si>
  <si>
    <t>Víko VZM   150 "A2" 0,55 mm</t>
  </si>
  <si>
    <t>ARK-232020</t>
  </si>
  <si>
    <t>Víko VZM   200 "A2" 0,8 mm</t>
  </si>
  <si>
    <t>ARK-232025</t>
  </si>
  <si>
    <t>Víko VZM   250 "A2" 0,8 mm</t>
  </si>
  <si>
    <t>ARK-232030</t>
  </si>
  <si>
    <t>Víko VZM   300 "A2" 0,8 mm</t>
  </si>
  <si>
    <t>ARK-232040</t>
  </si>
  <si>
    <t>Víko VZM   400 "A2" 0,8 mm</t>
  </si>
  <si>
    <t>ARK-232050</t>
  </si>
  <si>
    <t>Víko VZM   500 "A2" 0,8 mm</t>
  </si>
  <si>
    <t>ARK-232105</t>
  </si>
  <si>
    <t>Přepážka KPZM 50 "A2" 0,8 mm</t>
  </si>
  <si>
    <t>ARK-232110</t>
  </si>
  <si>
    <t>Přepážka KPZM 100 "A2" 0,8 mm</t>
  </si>
  <si>
    <t>ARK-232410</t>
  </si>
  <si>
    <t>Kabelový svod KSM "A2"</t>
  </si>
  <si>
    <r>
      <t xml:space="preserve">Spojka SZM 1 "A2"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</si>
  <si>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"A2"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</si>
  <si>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vytváření kolen</t>
    </r>
  </si>
  <si>
    <t>Tvarovací pásek TPM 1000 "A2"</t>
  </si>
  <si>
    <t>Spojka kloubová horizontální SKHM 1 "A2"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</si>
  <si>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</si>
  <si>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"A2"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</si>
  <si>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"A2"</t>
    </r>
    <r>
      <rPr>
        <sz val="10"/>
        <rFont val="Calibri"/>
        <family val="2"/>
        <charset val="238"/>
        <scheme val="minor"/>
      </rPr>
      <t xml:space="preserve"> - pro víka</t>
    </r>
  </si>
  <si>
    <t>ARK-234160</t>
  </si>
  <si>
    <t>Držák DZM 16 "A2"</t>
  </si>
  <si>
    <r>
      <t>Držák DZM STP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</si>
  <si>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Nosník NZM 50 "A2"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</si>
  <si>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"A2"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</si>
  <si>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"A2"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</si>
  <si>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"A2"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</si>
  <si>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"A2"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</si>
  <si>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"A2"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</si>
  <si>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>Nosník NZM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400/50; 400/100</t>
    </r>
  </si>
  <si>
    <r>
      <t>Nosník NZM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</si>
  <si>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Nosník univerzální NZMU 100 </t>
    </r>
    <r>
      <rPr>
        <sz val="11"/>
        <color indexed="8"/>
        <rFont val="Calibri"/>
        <family val="2"/>
        <charset val="238"/>
        <scheme val="minor"/>
      </rPr>
      <t>"A2"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</si>
  <si>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</si>
  <si>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</si>
  <si>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600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</si>
  <si>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Podpěra PZM 100 "A2"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</si>
  <si>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</si>
  <si>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"A2"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</si>
  <si>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"A2"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</si>
  <si>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"A2"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</si>
  <si>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"A2"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</si>
  <si>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"A2"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</si>
  <si>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</si>
  <si>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</si>
  <si>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</si>
  <si>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</si>
  <si>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</si>
  <si>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</si>
  <si>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</si>
  <si>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</si>
  <si>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</si>
  <si>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</si>
  <si>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</si>
  <si>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</si>
  <si>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</si>
  <si>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</si>
  <si>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</si>
  <si>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</si>
  <si>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</si>
  <si>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</si>
  <si>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</si>
  <si>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</si>
  <si>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</si>
  <si>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</si>
  <si>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</si>
  <si>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</si>
  <si>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</si>
  <si>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</si>
  <si>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</si>
  <si>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</si>
  <si>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</si>
  <si>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</si>
  <si>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</si>
  <si>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</si>
  <si>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</si>
  <si>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</si>
  <si>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</si>
  <si>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</si>
  <si>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3000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</si>
  <si>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STNM   200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</si>
  <si>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</si>
  <si>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</si>
  <si>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</si>
  <si>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</si>
  <si>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</si>
  <si>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</si>
  <si>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</si>
  <si>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</si>
  <si>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</si>
  <si>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</si>
  <si>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</si>
  <si>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1300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</si>
  <si>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</si>
  <si>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1500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</si>
  <si>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</si>
  <si>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</si>
  <si>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</si>
  <si>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1900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</si>
  <si>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</si>
  <si>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</si>
  <si>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Matice obdelníková MSM/M6 "A2"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</si>
  <si>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"A2" </t>
    </r>
    <r>
      <rPr>
        <sz val="10"/>
        <rFont val="Calibri"/>
        <family val="2"/>
        <charset val="238"/>
        <scheme val="minor"/>
      </rPr>
      <t>pro ukotvení nosník/stojna</t>
    </r>
  </si>
  <si>
    <t>Závitová tyč 6 mm/1 m "A2"</t>
  </si>
  <si>
    <t>Závitová tyč 6 mm/2 m "A2"</t>
  </si>
  <si>
    <t>Závitová tyč 8 mm/1 m "A2"</t>
  </si>
  <si>
    <t>Závitová tyč 8 mm/2 m "A2"</t>
  </si>
  <si>
    <t>Spojka závitové tyče M6 "A2"</t>
  </si>
  <si>
    <t>Spojka závitové tyče M8 "A2"</t>
  </si>
  <si>
    <t>Kovová hmoždinka M6 "A2"</t>
  </si>
  <si>
    <t>Kovová hmoždinka M8 "A2"</t>
  </si>
  <si>
    <r>
      <t xml:space="preserve">Šroub vratový M6/16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</si>
  <si>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</si>
  <si>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</si>
  <si>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</si>
  <si>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</si>
  <si>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</si>
  <si>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</si>
  <si>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</si>
  <si>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</si>
  <si>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</si>
  <si>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</si>
  <si>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</si>
  <si>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</si>
  <si>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</si>
  <si>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</si>
  <si>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</si>
  <si>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</si>
  <si>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</si>
  <si>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</si>
  <si>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</si>
  <si>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</si>
  <si>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</si>
  <si>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"A2"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</si>
  <si>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</si>
  <si>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</si>
  <si>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</si>
  <si>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</si>
  <si>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"A2" </t>
    </r>
    <r>
      <rPr>
        <sz val="10"/>
        <rFont val="Calibri"/>
        <family val="2"/>
        <charset val="238"/>
        <scheme val="minor"/>
      </rPr>
      <t>(bal = 100 ks)</t>
    </r>
  </si>
  <si>
    <t>Rámová hmoždinka HRD-H 10x120 "A2"</t>
  </si>
  <si>
    <t>Šroub HUS3-H 6x40/5 "A4"</t>
  </si>
  <si>
    <t>Rámová hmoždinka HRD-C 8x120 "A4"</t>
  </si>
  <si>
    <t>Kotva s vnit. závitem HKD M8x30 "A4"</t>
  </si>
  <si>
    <t>Průvlaková kotva HST3 M8x75-/10 "A4"</t>
  </si>
  <si>
    <t>Závitový hřeb S-BT-MF M8/7 AN6 "A4"</t>
  </si>
  <si>
    <t>Platný od 1.7.2025</t>
  </si>
  <si>
    <t>ARK-229311</t>
  </si>
  <si>
    <r>
      <t xml:space="preserve">Podložka M6,4 velkoplošná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</si>
  <si>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ARK-229321</t>
  </si>
  <si>
    <r>
      <t xml:space="preserve">Podložka M8,4 velkoplošná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</si>
  <si>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ARK-229330</t>
  </si>
  <si>
    <r>
      <t xml:space="preserve">Podložka M10,4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</si>
  <si>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ARK-229421</t>
  </si>
  <si>
    <r>
      <t xml:space="preserve">Matice M8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</si>
</sst>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Kč&quot;"/>
    <numFmt numFmtId="165" formatCode="0.000"/>
    <numFmt numFmtId="166" formatCode="0.0%"/>
  </numFmts>
  <fonts count="40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u/>
      <sz val="10"/>
      <color theme="10"/>
      <name val="Calibri"/>
      <family val="2"/>
      <charset val="238"/>
    </font>
    <font>
      <u/>
      <sz val="10"/>
      <color indexed="12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Calibri"/>
      <family val="2"/>
      <scheme val="minor"/>
    </font>
    <font>
      <sz val="11"/>
      <color rgb="FF006100"/>
      <name val="Calibri"/>
      <family val="2"/>
      <charset val="238"/>
      <scheme val="minor"/>
    </font>
    <font>
      <sz val="11"/>
      <color indexed="10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sz val="10"/>
      <color indexed="60"/>
      <name val="Calibri"/>
      <family val="2"/>
      <charset val="238"/>
      <scheme val="minor"/>
    </font>
    <font>
      <sz val="10"/>
      <color indexed="30"/>
      <name val="Calibri"/>
      <family val="2"/>
      <charset val="238"/>
      <scheme val="minor"/>
    </font>
    <font>
      <sz val="11"/>
      <color indexed="6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</fills>
  <borders count="2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20" fillId="0" borderId="0" applyNumberFormat="0" applyFill="0" applyBorder="0" applyAlignment="0" applyProtection="0"/>
    <xf numFmtId="0" fontId="33" fillId="10" borderId="0" applyNumberFormat="0" applyBorder="0" applyAlignment="0" applyProtection="0"/>
  </cellStyleXfs>
  <cellXfs count="153">
    <xf numFmtId="0" fontId="0" fillId="0" borderId="0" xfId="0"/>
    <xf numFmtId="0" fontId="7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left" vertical="center"/>
    </xf>
    <xf numFmtId="0" fontId="7" fillId="2" borderId="9" xfId="0" applyFont="1" applyFill="1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3" fontId="7" fillId="0" borderId="0" xfId="0" quotePrefix="1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0" fillId="3" borderId="0" xfId="0" applyFont="1" applyFill="1" applyAlignment="1">
      <alignment horizontal="center" vertical="center"/>
    </xf>
    <xf numFmtId="2" fontId="10" fillId="3" borderId="0" xfId="0" applyNumberFormat="1" applyFont="1" applyFill="1" applyAlignment="1">
      <alignment horizontal="center" vertical="center"/>
    </xf>
    <xf numFmtId="164" fontId="10" fillId="3" borderId="0" xfId="0" applyNumberFormat="1" applyFont="1" applyFill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 wrapText="1"/>
    </xf>
    <xf numFmtId="165" fontId="10" fillId="3" borderId="0" xfId="0" applyNumberFormat="1" applyFont="1" applyFill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14" fontId="9" fillId="0" borderId="0" xfId="0" quotePrefix="1" applyNumberFormat="1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7" fillId="0" borderId="12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0" fontId="9" fillId="8" borderId="15" xfId="0" applyFont="1" applyFill="1" applyBorder="1" applyAlignment="1">
      <alignment horizontal="center" vertical="center"/>
    </xf>
    <xf numFmtId="0" fontId="9" fillId="6" borderId="15" xfId="0" applyFont="1" applyFill="1" applyBorder="1" applyAlignment="1">
      <alignment horizontal="center" vertical="center"/>
    </xf>
    <xf numFmtId="0" fontId="10" fillId="7" borderId="13" xfId="0" applyFont="1" applyFill="1" applyBorder="1" applyAlignment="1">
      <alignment horizontal="center" vertical="center"/>
    </xf>
    <xf numFmtId="0" fontId="9" fillId="5" borderId="15" xfId="0" applyFont="1" applyFill="1" applyBorder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12" fillId="0" borderId="0" xfId="0" applyFont="1" applyAlignment="1">
      <alignment horizontal="center" vertical="center"/>
    </xf>
    <xf numFmtId="164" fontId="7" fillId="0" borderId="0" xfId="0" applyNumberFormat="1" applyFont="1" applyAlignment="1">
      <alignment horizontal="right" vertical="center"/>
    </xf>
    <xf numFmtId="2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 wrapText="1"/>
    </xf>
    <xf numFmtId="1" fontId="7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0" fontId="21" fillId="2" borderId="13" xfId="0" applyFont="1" applyFill="1" applyBorder="1" applyAlignment="1">
      <alignment vertical="center"/>
    </xf>
    <xf numFmtId="0" fontId="8" fillId="0" borderId="0" xfId="1" applyFont="1" applyFill="1" applyAlignment="1" applyProtection="1">
      <alignment vertical="center"/>
    </xf>
    <xf numFmtId="0" fontId="27" fillId="0" borderId="0" xfId="1" applyFont="1" applyFill="1" applyAlignment="1" applyProtection="1">
      <alignment vertical="center"/>
    </xf>
    <xf numFmtId="0" fontId="28" fillId="0" borderId="0" xfId="1" applyFont="1" applyFill="1" applyAlignment="1" applyProtection="1">
      <alignment vertical="center"/>
    </xf>
    <xf numFmtId="0" fontId="12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2" borderId="22" xfId="0" applyFont="1" applyFill="1" applyBorder="1" applyAlignment="1">
      <alignment vertical="center"/>
    </xf>
    <xf numFmtId="0" fontId="6" fillId="2" borderId="23" xfId="0" applyFont="1" applyFill="1" applyBorder="1" applyAlignment="1">
      <alignment horizontal="center" vertical="center"/>
    </xf>
    <xf numFmtId="2" fontId="19" fillId="2" borderId="23" xfId="0" applyNumberFormat="1" applyFont="1" applyFill="1" applyBorder="1" applyAlignment="1">
      <alignment horizontal="right" vertical="center"/>
    </xf>
    <xf numFmtId="164" fontId="19" fillId="2" borderId="24" xfId="0" applyNumberFormat="1" applyFont="1" applyFill="1" applyBorder="1" applyAlignment="1">
      <alignment horizontal="right" vertical="center"/>
    </xf>
    <xf numFmtId="165" fontId="6" fillId="0" borderId="22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1" fontId="6" fillId="0" borderId="24" xfId="0" applyNumberFormat="1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1" fillId="0" borderId="25" xfId="0" applyFont="1" applyBorder="1" applyAlignment="1">
      <alignment horizontal="center" vertical="center"/>
    </xf>
    <xf numFmtId="0" fontId="7" fillId="0" borderId="26" xfId="0" applyFont="1" applyBorder="1" applyAlignment="1">
      <alignment horizontal="left" vertical="center"/>
    </xf>
    <xf numFmtId="0" fontId="7" fillId="0" borderId="27" xfId="0" applyFont="1" applyBorder="1" applyAlignment="1">
      <alignment horizontal="center" vertical="center"/>
    </xf>
    <xf numFmtId="0" fontId="7" fillId="2" borderId="28" xfId="0" applyFont="1" applyFill="1" applyBorder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28" fillId="0" borderId="0" xfId="1" applyFont="1" applyFill="1" applyAlignment="1">
      <alignment horizontal="center" vertical="center"/>
    </xf>
    <xf numFmtId="0" fontId="8" fillId="0" borderId="0" xfId="1" applyFont="1" applyFill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25" fillId="0" borderId="0" xfId="1" applyFont="1" applyAlignment="1">
      <alignment horizontal="center" vertical="center"/>
    </xf>
    <xf numFmtId="0" fontId="28" fillId="0" borderId="0" xfId="1" applyFont="1" applyAlignment="1">
      <alignment horizontal="center" vertical="center"/>
    </xf>
    <xf numFmtId="0" fontId="0" fillId="9" borderId="0" xfId="0" applyFill="1"/>
    <xf numFmtId="0" fontId="24" fillId="0" borderId="0" xfId="1" applyFont="1" applyAlignment="1" applyProtection="1">
      <alignment horizontal="left" vertical="center"/>
    </xf>
    <xf numFmtId="1" fontId="3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" fillId="2" borderId="0" xfId="0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4" fontId="3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right" vertical="center"/>
    </xf>
    <xf numFmtId="166" fontId="3" fillId="2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29" fillId="0" borderId="0" xfId="0" applyFont="1" applyAlignment="1">
      <alignment vertical="center"/>
    </xf>
    <xf numFmtId="4" fontId="7" fillId="0" borderId="0" xfId="0" applyNumberFormat="1" applyFont="1" applyAlignment="1">
      <alignment horizontal="center" vertical="center"/>
    </xf>
    <xf numFmtId="0" fontId="25" fillId="0" borderId="0" xfId="1" applyFont="1" applyFill="1" applyAlignment="1">
      <alignment horizontal="center" vertical="center"/>
    </xf>
    <xf numFmtId="0" fontId="25" fillId="0" borderId="0" xfId="1" applyFont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7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right" vertical="center"/>
    </xf>
    <xf numFmtId="164" fontId="3" fillId="0" borderId="0" xfId="0" applyNumberFormat="1" applyFont="1" applyAlignment="1">
      <alignment horizontal="right" vertical="center"/>
    </xf>
    <xf numFmtId="166" fontId="3" fillId="0" borderId="0" xfId="0" applyNumberFormat="1" applyFont="1" applyAlignment="1">
      <alignment horizontal="center"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4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4" fontId="32" fillId="0" borderId="0" xfId="0" applyNumberFormat="1" applyFont="1" applyAlignment="1">
      <alignment horizontal="center" vertical="center"/>
    </xf>
    <xf numFmtId="49" fontId="32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0" fontId="25" fillId="0" borderId="0" xfId="1" applyFont="1" applyFill="1" applyAlignment="1" applyProtection="1">
      <alignment horizontal="left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4" borderId="15" xfId="0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1" fillId="0" borderId="7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20" fillId="0" borderId="0" xfId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0" fontId="1" fillId="0" borderId="0" xfId="0" applyFont="1" applyAlignment="1">
      <alignment horizontal="left" vertical="center"/>
    </xf>
    <xf numFmtId="4" fontId="1" fillId="0" borderId="0" xfId="0" applyNumberFormat="1" applyFont="1" applyAlignment="1">
      <alignment horizontal="center" vertical="center"/>
    </xf>
    <xf numFmtId="164" fontId="1" fillId="2" borderId="0" xfId="0" applyNumberFormat="1" applyFont="1" applyFill="1" applyAlignment="1">
      <alignment horizontal="right" vertical="center"/>
    </xf>
    <xf numFmtId="166" fontId="1" fillId="2" borderId="0" xfId="0" applyNumberFormat="1" applyFont="1" applyFill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</cellXfs>
  <cellStyles count="3">
    <cellStyle name="Hypertextový odkaz" xfId="1" builtinId="8"/>
    <cellStyle name="Normální" xfId="0" builtinId="0"/>
    <cellStyle name="Správně" xfId="2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431C2-46B7-4474-9988-D38307246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8E67BC-CC15-4CB3-BC41-24F08246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66674</xdr:rowOff>
    </xdr:from>
    <xdr:to>
      <xdr:col>12</xdr:col>
      <xdr:colOff>895350</xdr:colOff>
      <xdr:row>39</xdr:row>
      <xdr:rowOff>110577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78FDBE7-D2EF-4495-908B-064AB3826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899"/>
          <a:ext cx="8210550" cy="6901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ecialni-kotvici-material" TargetMode="External"/><Relationship Id="rId191" Type="http://schemas.openxmlformats.org/officeDocument/2006/relationships/hyperlink" Target="https://www.arkys.cz/cs/merkur-2/prislusenstvi/naradi-a-ochranne-pomucky" TargetMode="External"/><Relationship Id="rId205" Type="http://schemas.openxmlformats.org/officeDocument/2006/relationships/hyperlink" Target="https://www.arkys.cz/cs/polar/prislusenstvi-polar/dalsi-prislusenstvi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naradi-a-ochranne-pomucky" TargetMode="External"/><Relationship Id="rId216" Type="http://schemas.openxmlformats.org/officeDocument/2006/relationships/hyperlink" Target="https://www.arkys.cz/cs/doprava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ecialni-kotvici-material" TargetMode="External"/><Relationship Id="rId192" Type="http://schemas.openxmlformats.org/officeDocument/2006/relationships/hyperlink" Target="https://www.arkys.cz/cs/merkur-2/prislusenstvi/upevnovaci-material" TargetMode="External"/><Relationship Id="rId206" Type="http://schemas.openxmlformats.org/officeDocument/2006/relationships/hyperlink" Target="https://www.arkys.cz/cs/polar/prislusenstvi-polar/dalsi-prislusenstvi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drzaky-prichytky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zmu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naradi-a-ochranne-pomucky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ecialni-kotvici-material" TargetMode="External"/><Relationship Id="rId193" Type="http://schemas.openxmlformats.org/officeDocument/2006/relationships/hyperlink" Target="https://www.arkys.cz/cs/merkur-2/prislusenstvi/upevnovaci-material" TargetMode="External"/><Relationship Id="rId207" Type="http://schemas.openxmlformats.org/officeDocument/2006/relationships/hyperlink" Target="https://www.arkys.cz/cs/polar/prislusenstvi-polar/dalsi-prislusenstvi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drzaky-prichytk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zmu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naradi-a-ochranne-pomucky" TargetMode="External"/><Relationship Id="rId218" Type="http://schemas.openxmlformats.org/officeDocument/2006/relationships/hyperlink" Target="https://www.arkys.cz/cs/merkur-2/prislusenstvi/drzaky-prichyt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31" Type="http://schemas.openxmlformats.org/officeDocument/2006/relationships/hyperlink" Target="https://www.arkys.cz/cs/merkur-2/prislusenstvi/spojovaci-material/spojovaci-material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naradi-a-ochranne-pomucky" TargetMode="External"/><Relationship Id="rId194" Type="http://schemas.openxmlformats.org/officeDocument/2006/relationships/hyperlink" Target="https://www.arkys.cz/cs/merkur-2/prislusenstvi/upevnovaci-material" TargetMode="External"/><Relationship Id="rId208" Type="http://schemas.openxmlformats.org/officeDocument/2006/relationships/hyperlink" Target="https://www.arkys.cz/cs/polar/prislusenstvi-polar/dalsi-prislusenstvi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ecialni-kotvi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184" Type="http://schemas.openxmlformats.org/officeDocument/2006/relationships/hyperlink" Target="https://www.arkys.cz/cs/merkur-2/prislusenstvi/naradi-a-ochranne-pomucky" TargetMode="External"/><Relationship Id="rId189" Type="http://schemas.openxmlformats.org/officeDocument/2006/relationships/hyperlink" Target="https://www.arkys.cz/cs/merkur-2/prislusenstvi/drzaky-prichytky" TargetMode="External"/><Relationship Id="rId219" Type="http://schemas.openxmlformats.org/officeDocument/2006/relationships/printerSettings" Target="../printerSettings/printerSettings1.bin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upevnovaci-material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p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p-pozarne-odolne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naradi-a-ochranne-pomucky" TargetMode="External"/><Relationship Id="rId179" Type="http://schemas.openxmlformats.org/officeDocument/2006/relationships/hyperlink" Target="https://www.arkys.cz/cs/merkur-2/prislusenstvi/naradi-a-ochranne-pomucky" TargetMode="External"/><Relationship Id="rId195" Type="http://schemas.openxmlformats.org/officeDocument/2006/relationships/hyperlink" Target="https://www.arkys.cz/cs/merkur-2/prislusenstvi/upevnovaci-material" TargetMode="External"/><Relationship Id="rId209" Type="http://schemas.openxmlformats.org/officeDocument/2006/relationships/hyperlink" Target="https://www.arkys.cz/cs/polar/prislusenstvi-polar/dalsi-prislusenstvi" TargetMode="External"/><Relationship Id="rId190" Type="http://schemas.openxmlformats.org/officeDocument/2006/relationships/hyperlink" Target="https://www.arkys.cz/cs/merkur-2/prislusenstvi/naradi-a-ochranne-pomucky" TargetMode="External"/><Relationship Id="rId204" Type="http://schemas.openxmlformats.org/officeDocument/2006/relationships/hyperlink" Target="https://www.arkys.cz/cs/polar/prislusenstvi-polar/dalsi-prislusenstvi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169" Type="http://schemas.openxmlformats.org/officeDocument/2006/relationships/hyperlink" Target="https://www.arkys.cz/cs/merkur-2/prislusenstvi/spojovaci-material/specialni-kotvici-material" TargetMode="External"/><Relationship Id="rId185" Type="http://schemas.openxmlformats.org/officeDocument/2006/relationships/hyperlink" Target="https://www.arkys.cz/cs/merkur-2/prislusenstvi/naradi-a-ochranne-pomucky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naradi-a-ochranne-pomucky" TargetMode="External"/><Relationship Id="rId210" Type="http://schemas.openxmlformats.org/officeDocument/2006/relationships/hyperlink" Target="https://www.arkys.cz/cs/polar/prislusenstvi-polar/dalsi-prislusenstvi" TargetMode="External"/><Relationship Id="rId215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pzm" TargetMode="External"/><Relationship Id="rId89" Type="http://schemas.openxmlformats.org/officeDocument/2006/relationships/hyperlink" Target="https://www.arkys.cz/cs/merkur-2/prislusenstvi/podpery/podpery-pzmp-pozarne-odolne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ecialni-kotvici-material" TargetMode="External"/><Relationship Id="rId196" Type="http://schemas.openxmlformats.org/officeDocument/2006/relationships/hyperlink" Target="https://www.arkys.cz/cs/merkur-2/prislusenstvi/upevnovaci-material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186" Type="http://schemas.openxmlformats.org/officeDocument/2006/relationships/hyperlink" Target="https://www.arkys.cz/cs/merkur-2/prislusenstvi/naradi-a-ochranne-pomucky" TargetMode="External"/><Relationship Id="rId211" Type="http://schemas.openxmlformats.org/officeDocument/2006/relationships/hyperlink" Target="https://www.arkys.cz/cs/polar/prislusenstvi-polar/dalsi-prislusenstv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upevnovaci-material" TargetMode="External"/><Relationship Id="rId197" Type="http://schemas.openxmlformats.org/officeDocument/2006/relationships/hyperlink" Target="https://www.arkys.cz/cs/merkur-2/prislusenstvi/upevnovaci-material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spojovaci-material/spoj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ecialni-kotvici-material" TargetMode="External"/><Relationship Id="rId187" Type="http://schemas.openxmlformats.org/officeDocument/2006/relationships/hyperlink" Target="https://www.arkys.cz/cs/merkur-2/prislusenstvi/naradi-a-ochranne-pomucky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upevnovaci-material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60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" TargetMode="External"/><Relationship Id="rId135" Type="http://schemas.openxmlformats.org/officeDocument/2006/relationships/hyperlink" Target="https://www.arkys.cz/cs/merkur-2/prislusenstvi/spojovaci-material/spoj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upevnovaci-material" TargetMode="External"/><Relationship Id="rId198" Type="http://schemas.openxmlformats.org/officeDocument/2006/relationships/hyperlink" Target="https://www.arkys.cz/cs/merkur-2/prislusenstvi/upevnovaci-material" TargetMode="External"/><Relationship Id="rId202" Type="http://schemas.openxmlformats.org/officeDocument/2006/relationships/hyperlink" Target="https://www.arkys.cz/cs/polar/prislusenstvi-polar/dalsi-prislusenstvi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spojovaci-material/spoj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ecialni-kotvici-material" TargetMode="External"/><Relationship Id="rId188" Type="http://schemas.openxmlformats.org/officeDocument/2006/relationships/hyperlink" Target="https://www.arkys.cz/cs/merkur-2/prislusenstvi/drzaky-prichytky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upevnovaci-material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prepazky/prepazky-zlabu-kpzm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ky-svor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polar/prislusenstvi-polar/dalsi-prislusenstvi" TargetMode="External"/><Relationship Id="rId19" Type="http://schemas.openxmlformats.org/officeDocument/2006/relationships/hyperlink" Target="https://www.arkys.cz/cs/merkur-2/prislusenstvi/drzaky-prichytky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tojny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upevn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ojovaci-material" TargetMode="External"/><Relationship Id="rId205" Type="http://schemas.openxmlformats.org/officeDocument/2006/relationships/hyperlink" Target="https://www.arkys.cz/cs/merkur-2/prislusenstvi/spojovaci-material/specialni-chemicke-kotveni" TargetMode="External"/><Relationship Id="rId226" Type="http://schemas.openxmlformats.org/officeDocument/2006/relationships/hyperlink" Target="https://www.arkys.cz/cs/merkur-2/prislusenstvi/naradi-a-ochranne-pomucky" TargetMode="External"/><Relationship Id="rId247" Type="http://schemas.openxmlformats.org/officeDocument/2006/relationships/hyperlink" Target="https://www.arkys.cz/cs/merkur-2/prislusenstvi/spojovaci-material/spojovaci-material" TargetMode="External"/><Relationship Id="rId107" Type="http://schemas.openxmlformats.org/officeDocument/2006/relationships/hyperlink" Target="https://www.arkys.cz/cs/merkur-2/prislusenstvi/podpery/podpery-pzmp-pozarne-odolne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drzaky-prichytky" TargetMode="External"/><Relationship Id="rId149" Type="http://schemas.openxmlformats.org/officeDocument/2006/relationships/hyperlink" Target="https://www.arkys.cz/cs/polar/prislusenstvi-polar/dalsi-prislusenstvi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zmu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upevnovaci-material" TargetMode="External"/><Relationship Id="rId237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merkur-2/prislusenstvi/stojny" TargetMode="External"/><Relationship Id="rId139" Type="http://schemas.openxmlformats.org/officeDocument/2006/relationships/hyperlink" Target="https://www.arkys.cz/cs/merkur-2/prislusenstvi/upevnovaci-material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polar/prislusenstvi-polar/dalsi-prislusenstvi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ojovaci-material" TargetMode="External"/><Relationship Id="rId206" Type="http://schemas.openxmlformats.org/officeDocument/2006/relationships/hyperlink" Target="https://www.arkys.cz/cs/merkur-2/prislusenstvi/spojovaci-material/specialni-kotvici-material" TargetMode="External"/><Relationship Id="rId227" Type="http://schemas.openxmlformats.org/officeDocument/2006/relationships/hyperlink" Target="https://www.arkys.cz/cs/merkur-2/prislusenstvi/naradi-a-ochranne-pomucky" TargetMode="External"/><Relationship Id="rId248" Type="http://schemas.openxmlformats.org/officeDocument/2006/relationships/printerSettings" Target="../printerSettings/printerSettings2.bin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podpery/podpery-pzmp-pozarne-odolne" TargetMode="External"/><Relationship Id="rId129" Type="http://schemas.openxmlformats.org/officeDocument/2006/relationships/hyperlink" Target="https://www.arkys.cz/cs/merkur-2/prislusenstvi/drzaky-prichytk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upevnovaci-material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naradi-a-ochranne-pomucky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tojny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pzm" TargetMode="External"/><Relationship Id="rId130" Type="http://schemas.openxmlformats.org/officeDocument/2006/relationships/hyperlink" Target="https://www.arkys.cz/cs/merkur-2/prislusenstvi/drzaky-prichytky" TargetMode="External"/><Relationship Id="rId151" Type="http://schemas.openxmlformats.org/officeDocument/2006/relationships/hyperlink" Target="https://www.arkys.cz/cs/polar/prislusenstvi-polar/dalsi-prislusenstvi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ojovaci-material" TargetMode="External"/><Relationship Id="rId207" Type="http://schemas.openxmlformats.org/officeDocument/2006/relationships/hyperlink" Target="https://www.arkys.cz/cs/merkur-2/prislusenstvi/spojovaci-material/specialni-kotvici-material" TargetMode="External"/><Relationship Id="rId228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podpery/podpery-pzmp-pozarne-odolne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merkur-2/prislusenstvi/stojny" TargetMode="External"/><Relationship Id="rId141" Type="http://schemas.openxmlformats.org/officeDocument/2006/relationships/hyperlink" Target="https://www.arkys.cz/cs/merkur-2/prislusenstvi/upevn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upevnovaci-material" TargetMode="External"/><Relationship Id="rId239" Type="http://schemas.openxmlformats.org/officeDocument/2006/relationships/hyperlink" Target="https://www.arkys.cz/cs/merkur-2/prislusenstvi/spojky-svor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pzm" TargetMode="External"/><Relationship Id="rId110" Type="http://schemas.openxmlformats.org/officeDocument/2006/relationships/hyperlink" Target="https://www.arkys.cz/cs/merkur-2/prislusenstvi/podpery/podpery-pzmp-pozarne-odolne" TargetMode="External"/><Relationship Id="rId131" Type="http://schemas.openxmlformats.org/officeDocument/2006/relationships/hyperlink" Target="https://www.arkys.cz/cs/merkur-2/prislusenstvi/drzaky-prichytky" TargetMode="External"/><Relationship Id="rId152" Type="http://schemas.openxmlformats.org/officeDocument/2006/relationships/hyperlink" Target="https://www.arkys.cz/cs/polar/prislusenstvi-polar/dalsi-prislusenstvi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ojovaci-material" TargetMode="External"/><Relationship Id="rId208" Type="http://schemas.openxmlformats.org/officeDocument/2006/relationships/hyperlink" Target="https://www.arkys.cz/cs/merkur-2/prislusenstvi/spojovaci-material/specialni-kotvici-material" TargetMode="External"/><Relationship Id="rId229" Type="http://schemas.openxmlformats.org/officeDocument/2006/relationships/hyperlink" Target="https://www.arkys.cz/cs/merkur-2/prislusenstvi/naradi-a-ochranne-pomucky" TargetMode="External"/><Relationship Id="rId240" Type="http://schemas.openxmlformats.org/officeDocument/2006/relationships/hyperlink" Target="https://www.arkys.cz/cs/merkur-2/prislusenstvi/spojky-svorky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vika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podpery/podpery-pzm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merkur-2/prislusenstvi/stojny" TargetMode="External"/><Relationship Id="rId142" Type="http://schemas.openxmlformats.org/officeDocument/2006/relationships/hyperlink" Target="https://www.arkys.cz/cs/merkur-2/prislusenstvi/upevn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upevnovaci-material" TargetMode="External"/><Relationship Id="rId230" Type="http://schemas.openxmlformats.org/officeDocument/2006/relationships/hyperlink" Target="https://www.arkys.cz/cs/merkur-2/prislusenstvi/naradi-a-ochranne-pomuc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merkur-2/prislusenstvi/podpery/podpery-pzmp-pozarne-odolne" TargetMode="External"/><Relationship Id="rId132" Type="http://schemas.openxmlformats.org/officeDocument/2006/relationships/hyperlink" Target="https://www.arkys.cz/cs/merkur-2/prislusenstvi/drzaky-prichytky" TargetMode="External"/><Relationship Id="rId153" Type="http://schemas.openxmlformats.org/officeDocument/2006/relationships/hyperlink" Target="https://www.arkys.cz/cs/polar/prislusenstvi-polar/dalsi-prislusenstvi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ojovaci-material" TargetMode="External"/><Relationship Id="rId209" Type="http://schemas.openxmlformats.org/officeDocument/2006/relationships/hyperlink" Target="https://www.arkys.cz/cs/merkur-2/prislusenstvi/spojovaci-material/specialni-kotvici-material" TargetMode="External"/><Relationship Id="rId220" Type="http://schemas.openxmlformats.org/officeDocument/2006/relationships/hyperlink" Target="https://www.arkys.cz/cs/merkur-2/prislusenstvi/upevnovaci-material" TargetMode="External"/><Relationship Id="rId241" Type="http://schemas.openxmlformats.org/officeDocument/2006/relationships/hyperlink" Target="https://www.arkys.cz/cs/merkur-2/prislusenstvi/drzaky-prichyt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78" Type="http://schemas.openxmlformats.org/officeDocument/2006/relationships/hyperlink" Target="https://www.arkys.cz/cs/merkur-2/prislusenstvi/nosniky/nosniky-nzm" TargetMode="External"/><Relationship Id="rId94" Type="http://schemas.openxmlformats.org/officeDocument/2006/relationships/hyperlink" Target="https://www.arkys.cz/cs/merkur-2/prislusenstvi/nosniky/nosniky-nzmu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podpery/podpery-pzm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upevnovaci-material" TargetMode="External"/><Relationship Id="rId148" Type="http://schemas.openxmlformats.org/officeDocument/2006/relationships/hyperlink" Target="https://www.arkys.cz/cs/polar/prislusenstvi-polar/dalsi-prislusenstvi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spojovaci-material/specialni-kotvici-material" TargetMode="External"/><Relationship Id="rId215" Type="http://schemas.openxmlformats.org/officeDocument/2006/relationships/hyperlink" Target="https://www.arkys.cz/cs/merkur-2/prislusenstvi/spojovaci-material/specialni-kotvici-material" TargetMode="External"/><Relationship Id="rId236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naradi-a-ochranne-pomucky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merkur-2/prislusenstvi/podpery/podpery-pzmp-pozarne-odolne" TargetMode="External"/><Relationship Id="rId133" Type="http://schemas.openxmlformats.org/officeDocument/2006/relationships/hyperlink" Target="https://www.arkys.cz/cs/merkur-2/prislusenstvi/drzaky-prichytk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ojovaci-material" TargetMode="External"/><Relationship Id="rId200" Type="http://schemas.openxmlformats.org/officeDocument/2006/relationships/hyperlink" Target="https://www.arkys.cz/cs/merkur-2/prislusenstvi/spojovaci-material/spojovaci-material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spojovaci-material/spojovaci-material" TargetMode="External"/><Relationship Id="rId242" Type="http://schemas.openxmlformats.org/officeDocument/2006/relationships/hyperlink" Target="https://www.arkys.cz/cs/merkur-2/prislusenstvi/drzaky-prichytky" TargetMode="External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nosniky/nosniky-nzm" TargetMode="External"/><Relationship Id="rId102" Type="http://schemas.openxmlformats.org/officeDocument/2006/relationships/hyperlink" Target="https://www.arkys.cz/cs/merkur-2/prislusenstvi/podpery/podpery-pzm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polar/prislusenstvi-polar/dalsi-prislusenstvi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spojovaci-material/specialni-kotvici-material" TargetMode="External"/><Relationship Id="rId232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spojky-svor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merkur-2/prislusenstvi/podpery/podpery-pzmp-pozarne-odolne" TargetMode="External"/><Relationship Id="rId134" Type="http://schemas.openxmlformats.org/officeDocument/2006/relationships/hyperlink" Target="https://www.arkys.cz/cs/merkur-2/prislusenstvi/upevnovaci-material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ojovaci-material" TargetMode="External"/><Relationship Id="rId201" Type="http://schemas.openxmlformats.org/officeDocument/2006/relationships/hyperlink" Target="https://www.arkys.cz/cs/merkur-2/prislusenstvi/spojovaci-material/spojovaci-material" TargetMode="External"/><Relationship Id="rId222" Type="http://schemas.openxmlformats.org/officeDocument/2006/relationships/hyperlink" Target="https://www.arkys.cz/cs/merkur-2/prislusenstvi/spojovaci-material/spojovaci-material" TargetMode="External"/><Relationship Id="rId243" Type="http://schemas.openxmlformats.org/officeDocument/2006/relationships/hyperlink" Target="https://www.arkys.cz/cs/merkur-2/prislusenstvi/spojovaci-material/spojovaci-material" TargetMode="External"/><Relationship Id="rId17" Type="http://schemas.openxmlformats.org/officeDocument/2006/relationships/hyperlink" Target="https://www.arkys.cz/cs/merkur-2/zlaby-merkur-2/kabelove-zlaby-m2-100-mm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podpery/podpery-pzm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polar/prislusenstvi-polar/dalsi-prislusenstvi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spojovaci-material/specialni-kotvici-material" TargetMode="External"/><Relationship Id="rId233" Type="http://schemas.openxmlformats.org/officeDocument/2006/relationships/hyperlink" Target="https://www.arkys.cz/cs/merkur-2/prislusenstvi/naradi-a-ochranne-pomucky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tojn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upevn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ojovaci-material" TargetMode="External"/><Relationship Id="rId202" Type="http://schemas.openxmlformats.org/officeDocument/2006/relationships/hyperlink" Target="https://www.arkys.cz/cs/merkur-2/prislusenstvi/spojovaci-material/spojovaci-material" TargetMode="External"/><Relationship Id="rId223" Type="http://schemas.openxmlformats.org/officeDocument/2006/relationships/hyperlink" Target="https://www.arkys.cz/cs/merkur-2/prislusenstvi/spojovaci-material/spojovaci-material" TargetMode="External"/><Relationship Id="rId244" Type="http://schemas.openxmlformats.org/officeDocument/2006/relationships/hyperlink" Target="https://www.arkys.cz/cs/merkur-2/prislusenstvi/spojovaci-material/spoj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prepazky/prepazky-zlabu-kpzm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podpery/podpery-pzm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polar/prislusenstvi-polar/dalsi-prislusenstvi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naradi-a-ochranne-pomucky" TargetMode="External"/><Relationship Id="rId234" Type="http://schemas.openxmlformats.org/officeDocument/2006/relationships/hyperlink" Target="https://www.arkys.cz/cs/merkur-2/prislusenstvi/naradi-a-ochranne-pomucky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tojny" TargetMode="External"/><Relationship Id="rId136" Type="http://schemas.openxmlformats.org/officeDocument/2006/relationships/hyperlink" Target="https://www.arkys.cz/cs/merkur-2/prislusenstvi/upevn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ojovaci-material" TargetMode="External"/><Relationship Id="rId203" Type="http://schemas.openxmlformats.org/officeDocument/2006/relationships/hyperlink" Target="https://www.arkys.cz/cs/merkur-2/prislusenstvi/spojovaci-material/specialni-chemicke-kotveni" TargetMode="External"/><Relationship Id="rId19" Type="http://schemas.openxmlformats.org/officeDocument/2006/relationships/hyperlink" Target="https://www.arkys.cz/cs/merkur-2/zlaby-merkur-2/kabelove-zlaby-merkur-2-typ-g" TargetMode="External"/><Relationship Id="rId224" Type="http://schemas.openxmlformats.org/officeDocument/2006/relationships/hyperlink" Target="https://www.arkys.cz/cs/merkur-2/prislusenstvi/spojovaci-material/spojovaci-material" TargetMode="External"/><Relationship Id="rId245" Type="http://schemas.openxmlformats.org/officeDocument/2006/relationships/hyperlink" Target="https://www.arkys.cz/cs/merkur-2/prislusenstvi/spojovaci-material/spojovaci-material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podpery/podpery-pzm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polar/prislusenstvi-polar/dalsi-prislusenstvi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35" Type="http://schemas.openxmlformats.org/officeDocument/2006/relationships/hyperlink" Target="https://www.arkys.cz/cs/merkur-2/prislusenstvi/drzaky-prichytky" TargetMode="External"/><Relationship Id="rId116" Type="http://schemas.openxmlformats.org/officeDocument/2006/relationships/hyperlink" Target="https://www.arkys.cz/cs/merkur-2/prislusenstvi/stojny" TargetMode="External"/><Relationship Id="rId137" Type="http://schemas.openxmlformats.org/officeDocument/2006/relationships/hyperlink" Target="https://www.arkys.cz/cs/merkur-2/prislusenstvi/upevn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ojovaci-material" TargetMode="External"/><Relationship Id="rId204" Type="http://schemas.openxmlformats.org/officeDocument/2006/relationships/hyperlink" Target="https://www.arkys.cz/cs/merkur-2/prislusenstvi/spojovaci-material/specialni-chemicke-kotveni" TargetMode="External"/><Relationship Id="rId225" Type="http://schemas.openxmlformats.org/officeDocument/2006/relationships/hyperlink" Target="https://www.arkys.cz/cs/merkur-2/prislusenstvi/spojovaci-material/spojovaci-material" TargetMode="External"/><Relationship Id="rId246" Type="http://schemas.openxmlformats.org/officeDocument/2006/relationships/hyperlink" Target="https://www.arkys.cz/cs/merkur-2/prislusenstvi/spojovaci-material/spojovaci-material" TargetMode="External"/><Relationship Id="rId106" Type="http://schemas.openxmlformats.org/officeDocument/2006/relationships/hyperlink" Target="https://www.arkys.cz/cs/merkur-2/prislusenstvi/podpery/podpery-pzm" TargetMode="External"/><Relationship Id="rId127" Type="http://schemas.openxmlformats.org/officeDocument/2006/relationships/hyperlink" Target="https://www.arkys.cz/cs/merkur-2/prislusenstvi/stojny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drzaky-prichytky" TargetMode="External"/><Relationship Id="rId1" Type="http://schemas.openxmlformats.org/officeDocument/2006/relationships/hyperlink" Target="https://www.arkys.cz/cs/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167" Type="http://schemas.openxmlformats.org/officeDocument/2006/relationships/printerSettings" Target="../printerSettings/printerSettings3.bin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ojovaci-material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prepazky/prepazky-zlabu-kpzm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p-pozarne-odolne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zlaby-merkur-2/kabelove-zlaby-merkur-2-typ-g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drzaky-prichyt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upevn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drzaky-prichyt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zmu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drzaky-prichytk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ecialni-kotvi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60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36" t="e" vm="1">
        <v>#VALUE!</v>
      </c>
      <c r="H1" s="136"/>
    </row>
    <row r="2" spans="1:78" ht="20.100000000000001" customHeight="1" x14ac:dyDescent="0.25">
      <c r="B2" s="4"/>
      <c r="D2" s="86" t="s">
        <v>613</v>
      </c>
      <c r="E2" s="17"/>
      <c r="G2" s="136"/>
      <c r="H2" s="136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36"/>
      <c r="H3" s="136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30" t="s">
        <v>31</v>
      </c>
      <c r="D13" s="131"/>
      <c r="E13" s="137" t="s">
        <v>32</v>
      </c>
      <c r="F13" s="138"/>
      <c r="G13" s="138"/>
      <c r="H13" s="138"/>
      <c r="I13" s="138"/>
      <c r="J13" s="139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32"/>
      <c r="D14" s="133"/>
      <c r="E14" s="127" t="s">
        <v>9</v>
      </c>
      <c r="F14" s="12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40">
        <v>0</v>
      </c>
      <c r="F15" s="141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42" t="s">
        <v>12</v>
      </c>
      <c r="F16" s="143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44" t="s">
        <v>12</v>
      </c>
      <c r="F17" s="145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34" t="s">
        <v>12</v>
      </c>
      <c r="F18" s="13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56</v>
      </c>
      <c r="D23" s="1" t="s">
        <v>743</v>
      </c>
      <c r="E23" s="96"/>
      <c r="F23" s="97" t="s">
        <v>57</v>
      </c>
      <c r="G23" s="98">
        <f t="shared" ref="G23:G37" si="0">I23*(1-J23)</f>
        <v>116</v>
      </c>
      <c r="H23" s="99">
        <f t="shared" ref="H23:H37" si="1">E23*G23</f>
        <v>0</v>
      </c>
      <c r="I23" s="98">
        <v>116</v>
      </c>
      <c r="J23" s="100">
        <f>E$15/100</f>
        <v>0</v>
      </c>
      <c r="K23" s="101">
        <v>0.6</v>
      </c>
      <c r="L23" s="102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58</v>
      </c>
      <c r="D24" s="1" t="s">
        <v>744</v>
      </c>
      <c r="E24" s="96"/>
      <c r="F24" s="97" t="s">
        <v>57</v>
      </c>
      <c r="G24" s="98">
        <f t="shared" si="0"/>
        <v>139</v>
      </c>
      <c r="H24" s="99">
        <f t="shared" si="1"/>
        <v>0</v>
      </c>
      <c r="I24" s="98">
        <v>139</v>
      </c>
      <c r="J24" s="100">
        <f t="shared" ref="J24:J37" si="3">E$15/100</f>
        <v>0</v>
      </c>
      <c r="K24" s="101">
        <v>0.67700000000000005</v>
      </c>
      <c r="L24" s="102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59</v>
      </c>
      <c r="D25" s="1" t="s">
        <v>745</v>
      </c>
      <c r="E25" s="96"/>
      <c r="F25" s="97" t="s">
        <v>57</v>
      </c>
      <c r="G25" s="98">
        <f t="shared" si="0"/>
        <v>182</v>
      </c>
      <c r="H25" s="99">
        <f t="shared" si="1"/>
        <v>0</v>
      </c>
      <c r="I25" s="98">
        <v>182</v>
      </c>
      <c r="J25" s="100">
        <f t="shared" si="3"/>
        <v>0</v>
      </c>
      <c r="K25" s="101">
        <v>0.94399999999999995</v>
      </c>
      <c r="L25" s="102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60</v>
      </c>
      <c r="D26" s="1" t="s">
        <v>746</v>
      </c>
      <c r="E26" s="96"/>
      <c r="F26" s="97" t="s">
        <v>57</v>
      </c>
      <c r="G26" s="98">
        <f t="shared" si="0"/>
        <v>209</v>
      </c>
      <c r="H26" s="99">
        <f t="shared" si="1"/>
        <v>0</v>
      </c>
      <c r="I26" s="98">
        <v>209</v>
      </c>
      <c r="J26" s="100">
        <f t="shared" si="3"/>
        <v>0</v>
      </c>
      <c r="K26" s="101">
        <v>1.117</v>
      </c>
      <c r="L26" s="102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61</v>
      </c>
      <c r="D27" s="1" t="s">
        <v>747</v>
      </c>
      <c r="E27" s="96"/>
      <c r="F27" s="97" t="s">
        <v>57</v>
      </c>
      <c r="G27" s="98">
        <f t="shared" si="0"/>
        <v>246</v>
      </c>
      <c r="H27" s="99">
        <f t="shared" si="1"/>
        <v>0</v>
      </c>
      <c r="I27" s="98">
        <v>246</v>
      </c>
      <c r="J27" s="100">
        <f t="shared" si="3"/>
        <v>0</v>
      </c>
      <c r="K27" s="101">
        <v>1.4470000000000001</v>
      </c>
      <c r="L27" s="102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62</v>
      </c>
      <c r="D28" s="1" t="s">
        <v>748</v>
      </c>
      <c r="E28" s="96"/>
      <c r="F28" s="97" t="s">
        <v>57</v>
      </c>
      <c r="G28" s="98">
        <f t="shared" si="0"/>
        <v>279</v>
      </c>
      <c r="H28" s="99">
        <f t="shared" si="1"/>
        <v>0</v>
      </c>
      <c r="I28" s="98">
        <v>279</v>
      </c>
      <c r="J28" s="100">
        <f t="shared" si="3"/>
        <v>0</v>
      </c>
      <c r="K28" s="101">
        <v>1.6339999999999999</v>
      </c>
      <c r="L28" s="102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63</v>
      </c>
      <c r="D29" s="1" t="s">
        <v>749</v>
      </c>
      <c r="E29" s="96"/>
      <c r="F29" s="97" t="s">
        <v>57</v>
      </c>
      <c r="G29" s="98">
        <f t="shared" si="0"/>
        <v>382</v>
      </c>
      <c r="H29" s="99">
        <f t="shared" si="1"/>
        <v>0</v>
      </c>
      <c r="I29" s="98">
        <v>382</v>
      </c>
      <c r="J29" s="100">
        <f t="shared" si="3"/>
        <v>0</v>
      </c>
      <c r="K29" s="101">
        <v>2.0169999999999999</v>
      </c>
      <c r="L29" s="102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64</v>
      </c>
      <c r="D30" s="1" t="s">
        <v>750</v>
      </c>
      <c r="E30" s="96"/>
      <c r="F30" s="97" t="s">
        <v>57</v>
      </c>
      <c r="G30" s="98">
        <f t="shared" si="0"/>
        <v>506</v>
      </c>
      <c r="H30" s="99">
        <f t="shared" si="1"/>
        <v>0</v>
      </c>
      <c r="I30" s="98">
        <v>506</v>
      </c>
      <c r="J30" s="100">
        <f t="shared" si="3"/>
        <v>0</v>
      </c>
      <c r="K30" s="101">
        <v>2.4039999999999999</v>
      </c>
      <c r="L30" s="102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65</v>
      </c>
      <c r="D31" s="1" t="s">
        <v>751</v>
      </c>
      <c r="E31" s="96"/>
      <c r="F31" s="97" t="s">
        <v>57</v>
      </c>
      <c r="G31" s="98">
        <f t="shared" si="0"/>
        <v>195</v>
      </c>
      <c r="H31" s="99">
        <f t="shared" si="1"/>
        <v>0</v>
      </c>
      <c r="I31" s="98">
        <v>195</v>
      </c>
      <c r="J31" s="100">
        <f t="shared" si="3"/>
        <v>0</v>
      </c>
      <c r="K31" s="101">
        <v>1.0169999999999999</v>
      </c>
      <c r="L31" s="102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66</v>
      </c>
      <c r="D32" s="1" t="s">
        <v>752</v>
      </c>
      <c r="E32" s="96"/>
      <c r="F32" s="97" t="s">
        <v>57</v>
      </c>
      <c r="G32" s="98">
        <f t="shared" si="0"/>
        <v>245</v>
      </c>
      <c r="H32" s="99">
        <f t="shared" si="1"/>
        <v>0</v>
      </c>
      <c r="I32" s="98">
        <v>245</v>
      </c>
      <c r="J32" s="100">
        <f t="shared" si="3"/>
        <v>0</v>
      </c>
      <c r="K32" s="101">
        <v>1.4490000000000001</v>
      </c>
      <c r="L32" s="102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67</v>
      </c>
      <c r="D33" s="1" t="s">
        <v>753</v>
      </c>
      <c r="E33" s="96"/>
      <c r="F33" s="97" t="s">
        <v>57</v>
      </c>
      <c r="G33" s="98">
        <f t="shared" si="0"/>
        <v>277</v>
      </c>
      <c r="H33" s="99">
        <f t="shared" si="1"/>
        <v>0</v>
      </c>
      <c r="I33" s="98">
        <v>277</v>
      </c>
      <c r="J33" s="100">
        <f t="shared" si="3"/>
        <v>0</v>
      </c>
      <c r="K33" s="101">
        <v>1.6419999999999999</v>
      </c>
      <c r="L33" s="102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68</v>
      </c>
      <c r="D34" s="1" t="s">
        <v>754</v>
      </c>
      <c r="E34" s="96"/>
      <c r="F34" s="97" t="s">
        <v>57</v>
      </c>
      <c r="G34" s="98">
        <f t="shared" si="0"/>
        <v>320</v>
      </c>
      <c r="H34" s="99">
        <f t="shared" si="1"/>
        <v>0</v>
      </c>
      <c r="I34" s="98">
        <v>320</v>
      </c>
      <c r="J34" s="100">
        <f t="shared" si="3"/>
        <v>0</v>
      </c>
      <c r="K34" s="101">
        <v>1.825</v>
      </c>
      <c r="L34" s="102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69</v>
      </c>
      <c r="D35" s="1" t="s">
        <v>755</v>
      </c>
      <c r="E35" s="96"/>
      <c r="F35" s="97" t="s">
        <v>57</v>
      </c>
      <c r="G35" s="98">
        <f t="shared" si="0"/>
        <v>388</v>
      </c>
      <c r="H35" s="99">
        <f t="shared" si="1"/>
        <v>0</v>
      </c>
      <c r="I35" s="98">
        <v>388</v>
      </c>
      <c r="J35" s="100">
        <f t="shared" si="3"/>
        <v>0</v>
      </c>
      <c r="K35" s="101">
        <v>2.0190000000000001</v>
      </c>
      <c r="L35" s="102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70</v>
      </c>
      <c r="D36" s="1" t="s">
        <v>756</v>
      </c>
      <c r="E36" s="96"/>
      <c r="F36" s="97" t="s">
        <v>57</v>
      </c>
      <c r="G36" s="98">
        <f t="shared" si="0"/>
        <v>509</v>
      </c>
      <c r="H36" s="99">
        <f t="shared" si="1"/>
        <v>0</v>
      </c>
      <c r="I36" s="98">
        <v>509</v>
      </c>
      <c r="J36" s="100">
        <f t="shared" si="3"/>
        <v>0</v>
      </c>
      <c r="K36" s="101">
        <v>2.4119999999999999</v>
      </c>
      <c r="L36" s="102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71</v>
      </c>
      <c r="D37" s="1" t="s">
        <v>757</v>
      </c>
      <c r="E37" s="96"/>
      <c r="F37" s="97" t="s">
        <v>57</v>
      </c>
      <c r="G37" s="98">
        <f t="shared" si="0"/>
        <v>626</v>
      </c>
      <c r="H37" s="99">
        <f t="shared" si="1"/>
        <v>0</v>
      </c>
      <c r="I37" s="98">
        <v>626</v>
      </c>
      <c r="J37" s="100">
        <f t="shared" si="3"/>
        <v>0</v>
      </c>
      <c r="K37" s="101">
        <v>2.7949999999999999</v>
      </c>
      <c r="L37" s="102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73</v>
      </c>
      <c r="D40" s="1" t="s">
        <v>758</v>
      </c>
      <c r="E40" s="96"/>
      <c r="F40" s="97" t="s">
        <v>57</v>
      </c>
      <c r="G40" s="98">
        <f t="shared" ref="G40:G41" si="4">I40*(1-J40)</f>
        <v>210</v>
      </c>
      <c r="H40" s="99">
        <f t="shared" ref="H40:H41" si="5">E40*G40</f>
        <v>0</v>
      </c>
      <c r="I40" s="98">
        <v>210</v>
      </c>
      <c r="J40" s="100">
        <f t="shared" ref="J40:J41" si="6">E$15/100</f>
        <v>0</v>
      </c>
      <c r="K40" s="101">
        <v>0.94499999999999995</v>
      </c>
      <c r="L40" s="102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74</v>
      </c>
      <c r="D41" s="1" t="s">
        <v>759</v>
      </c>
      <c r="E41" s="96"/>
      <c r="F41" s="97" t="s">
        <v>57</v>
      </c>
      <c r="G41" s="98">
        <f t="shared" si="4"/>
        <v>240</v>
      </c>
      <c r="H41" s="99">
        <f t="shared" si="5"/>
        <v>0</v>
      </c>
      <c r="I41" s="98">
        <v>240</v>
      </c>
      <c r="J41" s="100">
        <f t="shared" si="6"/>
        <v>0</v>
      </c>
      <c r="K41" s="101">
        <v>1.1160000000000001</v>
      </c>
      <c r="L41" s="102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D43" s="20" t="s">
        <v>75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76</v>
      </c>
      <c r="D44" s="1" t="s">
        <v>761</v>
      </c>
      <c r="E44" s="96"/>
      <c r="F44" s="97" t="s">
        <v>57</v>
      </c>
      <c r="G44" s="98">
        <f t="shared" ref="G44:G51" si="8">I44*(1-J44)</f>
        <v>65</v>
      </c>
      <c r="H44" s="99">
        <f t="shared" ref="H44:H51" si="9">E44*G44</f>
        <v>0</v>
      </c>
      <c r="I44" s="98">
        <v>65</v>
      </c>
      <c r="J44" s="100">
        <f>G$15/100</f>
        <v>0</v>
      </c>
      <c r="K44" s="101">
        <v>0.34599999999999997</v>
      </c>
      <c r="L44" s="102">
        <f t="shared" ref="L44:L51" si="10">E44*K44</f>
        <v>0</v>
      </c>
      <c r="M44" s="122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  <c r="AX44" s="95"/>
      <c r="AY44" s="95"/>
      <c r="AZ44" s="95"/>
      <c r="BA44" s="95"/>
      <c r="BB44" s="95"/>
      <c r="BC44" s="95"/>
      <c r="BD44" s="95"/>
      <c r="BE44" s="95"/>
      <c r="BF44" s="95"/>
      <c r="BG44" s="95"/>
      <c r="BH44" s="95"/>
      <c r="BI44" s="95"/>
      <c r="BJ44" s="95"/>
      <c r="BK44" s="95"/>
      <c r="BL44" s="95"/>
      <c r="BM44" s="95"/>
      <c r="BN44" s="95"/>
      <c r="BO44" s="95"/>
      <c r="BP44" s="95"/>
      <c r="BQ44" s="95"/>
      <c r="BR44" s="95"/>
      <c r="BS44" s="95"/>
      <c r="BT44" s="95"/>
      <c r="BU44" s="95"/>
      <c r="BV44" s="95"/>
      <c r="BW44" s="95"/>
      <c r="BX44" s="95"/>
      <c r="BY44" s="95"/>
      <c r="BZ44" s="95"/>
    </row>
    <row r="45" spans="1:78" s="3" customFormat="1" ht="12.75" customHeight="1" x14ac:dyDescent="0.25">
      <c r="A45" s="2"/>
      <c r="B45" s="84" t="s">
        <v>614</v>
      </c>
      <c r="C45" s="83" t="s">
        <v>77</v>
      </c>
      <c r="D45" s="1" t="s">
        <v>762</v>
      </c>
      <c r="E45" s="96"/>
      <c r="F45" s="97" t="s">
        <v>57</v>
      </c>
      <c r="G45" s="98">
        <f t="shared" si="8"/>
        <v>89</v>
      </c>
      <c r="H45" s="99">
        <f t="shared" si="9"/>
        <v>0</v>
      </c>
      <c r="I45" s="98">
        <v>89</v>
      </c>
      <c r="J45" s="100">
        <f t="shared" ref="J45:J51" si="11">G$15/100</f>
        <v>0</v>
      </c>
      <c r="K45" s="101">
        <v>0.55900000000000005</v>
      </c>
      <c r="L45" s="102">
        <f t="shared" si="10"/>
        <v>0</v>
      </c>
      <c r="M45" s="122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  <c r="AX45" s="95"/>
      <c r="AY45" s="95"/>
      <c r="AZ45" s="95"/>
      <c r="BA45" s="95"/>
      <c r="BB45" s="95"/>
      <c r="BC45" s="95"/>
      <c r="BD45" s="95"/>
      <c r="BE45" s="95"/>
      <c r="BF45" s="95"/>
      <c r="BG45" s="95"/>
      <c r="BH45" s="95"/>
      <c r="BI45" s="95"/>
      <c r="BJ45" s="95"/>
      <c r="BK45" s="95"/>
      <c r="BL45" s="95"/>
      <c r="BM45" s="95"/>
      <c r="BN45" s="95"/>
      <c r="BO45" s="95"/>
      <c r="BP45" s="95"/>
      <c r="BQ45" s="95"/>
      <c r="BR45" s="95"/>
      <c r="BS45" s="95"/>
      <c r="BT45" s="95"/>
      <c r="BU45" s="95"/>
      <c r="BV45" s="95"/>
      <c r="BW45" s="95"/>
      <c r="BX45" s="95"/>
      <c r="BY45" s="95"/>
      <c r="BZ45" s="95"/>
    </row>
    <row r="46" spans="1:78" s="3" customFormat="1" ht="12.75" customHeight="1" x14ac:dyDescent="0.25">
      <c r="A46" s="2"/>
      <c r="B46" s="84" t="s">
        <v>614</v>
      </c>
      <c r="C46" s="83" t="s">
        <v>78</v>
      </c>
      <c r="D46" s="1" t="s">
        <v>763</v>
      </c>
      <c r="E46" s="96"/>
      <c r="F46" s="97" t="s">
        <v>57</v>
      </c>
      <c r="G46" s="98">
        <f t="shared" si="8"/>
        <v>113</v>
      </c>
      <c r="H46" s="99">
        <f t="shared" si="9"/>
        <v>0</v>
      </c>
      <c r="I46" s="98">
        <v>113</v>
      </c>
      <c r="J46" s="100">
        <f t="shared" si="11"/>
        <v>0</v>
      </c>
      <c r="K46" s="101">
        <v>0.76500000000000001</v>
      </c>
      <c r="L46" s="102">
        <f t="shared" si="10"/>
        <v>0</v>
      </c>
      <c r="M46" s="122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  <c r="AX46" s="95"/>
      <c r="AY46" s="95"/>
      <c r="AZ46" s="95"/>
      <c r="BA46" s="95"/>
      <c r="BB46" s="95"/>
      <c r="BC46" s="95"/>
      <c r="BD46" s="95"/>
      <c r="BE46" s="95"/>
      <c r="BF46" s="95"/>
      <c r="BG46" s="95"/>
      <c r="BH46" s="95"/>
      <c r="BI46" s="95"/>
      <c r="BJ46" s="95"/>
      <c r="BK46" s="95"/>
      <c r="BL46" s="95"/>
      <c r="BM46" s="95"/>
      <c r="BN46" s="95"/>
      <c r="BO46" s="95"/>
      <c r="BP46" s="95"/>
      <c r="BQ46" s="95"/>
      <c r="BR46" s="95"/>
      <c r="BS46" s="95"/>
      <c r="BT46" s="95"/>
      <c r="BU46" s="95"/>
      <c r="BV46" s="95"/>
      <c r="BW46" s="95"/>
      <c r="BX46" s="95"/>
      <c r="BY46" s="95"/>
      <c r="BZ46" s="95"/>
    </row>
    <row r="47" spans="1:78" s="3" customFormat="1" ht="12.75" customHeight="1" x14ac:dyDescent="0.25">
      <c r="A47" s="2"/>
      <c r="B47" s="84" t="s">
        <v>614</v>
      </c>
      <c r="C47" s="83" t="s">
        <v>79</v>
      </c>
      <c r="D47" s="1" t="s">
        <v>764</v>
      </c>
      <c r="E47" s="96"/>
      <c r="F47" s="97" t="s">
        <v>57</v>
      </c>
      <c r="G47" s="98">
        <f t="shared" si="8"/>
        <v>191</v>
      </c>
      <c r="H47" s="99">
        <f t="shared" si="9"/>
        <v>0</v>
      </c>
      <c r="I47" s="98">
        <v>191</v>
      </c>
      <c r="J47" s="100">
        <f t="shared" si="11"/>
        <v>0</v>
      </c>
      <c r="K47" s="101">
        <v>1.456</v>
      </c>
      <c r="L47" s="102">
        <f t="shared" si="10"/>
        <v>0</v>
      </c>
      <c r="M47" s="122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  <c r="AX47" s="95"/>
      <c r="AY47" s="95"/>
      <c r="AZ47" s="95"/>
      <c r="BA47" s="95"/>
      <c r="BB47" s="95"/>
      <c r="BC47" s="95"/>
      <c r="BD47" s="95"/>
      <c r="BE47" s="95"/>
      <c r="BF47" s="95"/>
      <c r="BG47" s="95"/>
      <c r="BH47" s="95"/>
      <c r="BI47" s="95"/>
      <c r="BJ47" s="95"/>
      <c r="BK47" s="95"/>
      <c r="BL47" s="95"/>
      <c r="BM47" s="95"/>
      <c r="BN47" s="95"/>
      <c r="BO47" s="95"/>
      <c r="BP47" s="95"/>
      <c r="BQ47" s="95"/>
      <c r="BR47" s="95"/>
      <c r="BS47" s="95"/>
      <c r="BT47" s="95"/>
      <c r="BU47" s="95"/>
      <c r="BV47" s="95"/>
      <c r="BW47" s="95"/>
      <c r="BX47" s="95"/>
      <c r="BY47" s="95"/>
      <c r="BZ47" s="95"/>
    </row>
    <row r="48" spans="1:78" s="3" customFormat="1" ht="12.75" customHeight="1" x14ac:dyDescent="0.25">
      <c r="A48" s="2"/>
      <c r="B48" s="84" t="s">
        <v>614</v>
      </c>
      <c r="C48" s="83" t="s">
        <v>80</v>
      </c>
      <c r="D48" s="1" t="s">
        <v>765</v>
      </c>
      <c r="E48" s="96"/>
      <c r="F48" s="97" t="s">
        <v>57</v>
      </c>
      <c r="G48" s="98">
        <f t="shared" si="8"/>
        <v>234</v>
      </c>
      <c r="H48" s="99">
        <f t="shared" si="9"/>
        <v>0</v>
      </c>
      <c r="I48" s="98">
        <v>234</v>
      </c>
      <c r="J48" s="100">
        <f t="shared" si="11"/>
        <v>0</v>
      </c>
      <c r="K48" s="101">
        <v>1.7689999999999999</v>
      </c>
      <c r="L48" s="102">
        <f t="shared" si="10"/>
        <v>0</v>
      </c>
      <c r="M48" s="122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  <c r="AX48" s="95"/>
      <c r="AY48" s="95"/>
      <c r="AZ48" s="95"/>
      <c r="BA48" s="95"/>
      <c r="BB48" s="95"/>
      <c r="BC48" s="95"/>
      <c r="BD48" s="95"/>
      <c r="BE48" s="95"/>
      <c r="BF48" s="95"/>
      <c r="BG48" s="95"/>
      <c r="BH48" s="95"/>
      <c r="BI48" s="95"/>
      <c r="BJ48" s="95"/>
      <c r="BK48" s="95"/>
      <c r="BL48" s="95"/>
      <c r="BM48" s="95"/>
      <c r="BN48" s="95"/>
      <c r="BO48" s="95"/>
      <c r="BP48" s="95"/>
      <c r="BQ48" s="95"/>
      <c r="BR48" s="95"/>
      <c r="BS48" s="95"/>
      <c r="BT48" s="95"/>
      <c r="BU48" s="95"/>
      <c r="BV48" s="95"/>
      <c r="BW48" s="95"/>
      <c r="BX48" s="95"/>
      <c r="BY48" s="95"/>
      <c r="BZ48" s="95"/>
    </row>
    <row r="49" spans="1:78" s="3" customFormat="1" ht="12.75" customHeight="1" x14ac:dyDescent="0.25">
      <c r="A49" s="2"/>
      <c r="B49" s="84" t="s">
        <v>614</v>
      </c>
      <c r="C49" s="83" t="s">
        <v>81</v>
      </c>
      <c r="D49" s="1" t="s">
        <v>766</v>
      </c>
      <c r="E49" s="96"/>
      <c r="F49" s="97" t="s">
        <v>57</v>
      </c>
      <c r="G49" s="98">
        <f t="shared" si="8"/>
        <v>287</v>
      </c>
      <c r="H49" s="99">
        <f t="shared" si="9"/>
        <v>0</v>
      </c>
      <c r="I49" s="98">
        <v>287</v>
      </c>
      <c r="J49" s="100">
        <f t="shared" si="11"/>
        <v>0</v>
      </c>
      <c r="K49" s="101">
        <v>2.0819999999999999</v>
      </c>
      <c r="L49" s="102">
        <f t="shared" si="10"/>
        <v>0</v>
      </c>
      <c r="M49" s="122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  <c r="AX49" s="95"/>
      <c r="AY49" s="95"/>
      <c r="AZ49" s="95"/>
      <c r="BA49" s="95"/>
      <c r="BB49" s="95"/>
      <c r="BC49" s="95"/>
      <c r="BD49" s="95"/>
      <c r="BE49" s="95"/>
      <c r="BF49" s="95"/>
      <c r="BG49" s="95"/>
      <c r="BH49" s="95"/>
      <c r="BI49" s="95"/>
      <c r="BJ49" s="95"/>
      <c r="BK49" s="95"/>
      <c r="BL49" s="95"/>
      <c r="BM49" s="95"/>
      <c r="BN49" s="95"/>
      <c r="BO49" s="95"/>
      <c r="BP49" s="95"/>
      <c r="BQ49" s="95"/>
      <c r="BR49" s="95"/>
      <c r="BS49" s="95"/>
      <c r="BT49" s="95"/>
      <c r="BU49" s="95"/>
      <c r="BV49" s="95"/>
      <c r="BW49" s="95"/>
      <c r="BX49" s="95"/>
      <c r="BY49" s="95"/>
      <c r="BZ49" s="95"/>
    </row>
    <row r="50" spans="1:78" s="3" customFormat="1" ht="12.75" customHeight="1" x14ac:dyDescent="0.25">
      <c r="A50" s="2"/>
      <c r="B50" s="84" t="s">
        <v>614</v>
      </c>
      <c r="C50" s="83" t="s">
        <v>82</v>
      </c>
      <c r="D50" s="1" t="s">
        <v>767</v>
      </c>
      <c r="E50" s="96"/>
      <c r="F50" s="97" t="s">
        <v>57</v>
      </c>
      <c r="G50" s="98">
        <f t="shared" si="8"/>
        <v>383</v>
      </c>
      <c r="H50" s="99">
        <f t="shared" si="9"/>
        <v>0</v>
      </c>
      <c r="I50" s="98">
        <v>383</v>
      </c>
      <c r="J50" s="100">
        <f t="shared" si="11"/>
        <v>0</v>
      </c>
      <c r="K50" s="101">
        <v>2.7280000000000002</v>
      </c>
      <c r="L50" s="102">
        <f t="shared" si="10"/>
        <v>0</v>
      </c>
      <c r="M50" s="122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  <c r="AX50" s="95"/>
      <c r="AY50" s="95"/>
      <c r="AZ50" s="95"/>
      <c r="BA50" s="95"/>
      <c r="BB50" s="95"/>
      <c r="BC50" s="95"/>
      <c r="BD50" s="95"/>
      <c r="BE50" s="95"/>
      <c r="BF50" s="95"/>
      <c r="BG50" s="95"/>
      <c r="BH50" s="95"/>
      <c r="BI50" s="95"/>
      <c r="BJ50" s="95"/>
      <c r="BK50" s="95"/>
      <c r="BL50" s="95"/>
      <c r="BM50" s="95"/>
      <c r="BN50" s="95"/>
      <c r="BO50" s="95"/>
      <c r="BP50" s="95"/>
      <c r="BQ50" s="95"/>
      <c r="BR50" s="95"/>
      <c r="BS50" s="95"/>
      <c r="BT50" s="95"/>
      <c r="BU50" s="95"/>
      <c r="BV50" s="95"/>
      <c r="BW50" s="95"/>
      <c r="BX50" s="95"/>
      <c r="BY50" s="95"/>
      <c r="BZ50" s="95"/>
    </row>
    <row r="51" spans="1:78" s="3" customFormat="1" ht="12.75" customHeight="1" x14ac:dyDescent="0.25">
      <c r="A51" s="2"/>
      <c r="B51" s="84" t="s">
        <v>614</v>
      </c>
      <c r="C51" s="83" t="s">
        <v>83</v>
      </c>
      <c r="D51" s="1" t="s">
        <v>768</v>
      </c>
      <c r="E51" s="96"/>
      <c r="F51" s="97" t="s">
        <v>57</v>
      </c>
      <c r="G51" s="98">
        <f t="shared" si="8"/>
        <v>473</v>
      </c>
      <c r="H51" s="99">
        <f t="shared" si="9"/>
        <v>0</v>
      </c>
      <c r="I51" s="98">
        <v>473</v>
      </c>
      <c r="J51" s="100">
        <f t="shared" si="11"/>
        <v>0</v>
      </c>
      <c r="K51" s="101">
        <v>3.282</v>
      </c>
      <c r="L51" s="102">
        <f t="shared" si="10"/>
        <v>0</v>
      </c>
      <c r="M51" s="122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  <c r="AX51" s="95"/>
      <c r="AY51" s="95"/>
      <c r="AZ51" s="95"/>
      <c r="BA51" s="95"/>
      <c r="BB51" s="95"/>
      <c r="BC51" s="95"/>
      <c r="BD51" s="95"/>
      <c r="BE51" s="95"/>
      <c r="BF51" s="95"/>
      <c r="BG51" s="95"/>
      <c r="BH51" s="95"/>
      <c r="BI51" s="95"/>
      <c r="BJ51" s="95"/>
      <c r="BK51" s="95"/>
      <c r="BL51" s="95"/>
      <c r="BM51" s="95"/>
      <c r="BN51" s="95"/>
      <c r="BO51" s="95"/>
      <c r="BP51" s="95"/>
      <c r="BQ51" s="95"/>
      <c r="BR51" s="95"/>
      <c r="BS51" s="95"/>
      <c r="BT51" s="95"/>
      <c r="BU51" s="95"/>
      <c r="BV51" s="95"/>
      <c r="BW51" s="95"/>
      <c r="BX51" s="95"/>
      <c r="BY51" s="95"/>
      <c r="BZ51" s="95"/>
    </row>
    <row r="52" spans="1:78" ht="12.75" customHeight="1" x14ac:dyDescent="0.25">
      <c r="E52" s="69"/>
      <c r="F52" s="4"/>
      <c r="G52" s="4"/>
      <c r="H52" s="4"/>
      <c r="I52" s="104"/>
      <c r="J52" s="4"/>
      <c r="K52" s="4"/>
      <c r="L52" s="4"/>
    </row>
    <row r="53" spans="1:78" ht="12.75" customHeight="1" x14ac:dyDescent="0.25">
      <c r="D53" s="20" t="s">
        <v>84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85</v>
      </c>
      <c r="D54" s="1" t="s">
        <v>769</v>
      </c>
      <c r="E54" s="96"/>
      <c r="F54" s="97" t="s">
        <v>57</v>
      </c>
      <c r="G54" s="98">
        <f t="shared" ref="G54:G55" si="12">I54*(1-J54)</f>
        <v>75</v>
      </c>
      <c r="H54" s="99">
        <f t="shared" ref="H54:H55" si="13">E54*G54</f>
        <v>0</v>
      </c>
      <c r="I54" s="98">
        <v>75</v>
      </c>
      <c r="J54" s="100">
        <f t="shared" ref="J54:J55" si="14">G$15/100</f>
        <v>0</v>
      </c>
      <c r="K54" s="101">
        <v>0.45300000000000001</v>
      </c>
      <c r="L54" s="102">
        <f t="shared" ref="L54:L55" si="15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86</v>
      </c>
      <c r="D55" s="1" t="s">
        <v>770</v>
      </c>
      <c r="E55" s="96"/>
      <c r="F55" s="97" t="s">
        <v>57</v>
      </c>
      <c r="G55" s="98">
        <f t="shared" si="12"/>
        <v>116</v>
      </c>
      <c r="H55" s="99">
        <f t="shared" si="13"/>
        <v>0</v>
      </c>
      <c r="I55" s="98">
        <v>116</v>
      </c>
      <c r="J55" s="100">
        <f t="shared" si="14"/>
        <v>0</v>
      </c>
      <c r="K55" s="101">
        <v>0.79</v>
      </c>
      <c r="L55" s="102">
        <f t="shared" si="15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ht="12.75" customHeight="1" x14ac:dyDescent="0.25">
      <c r="E56" s="4"/>
      <c r="F56" s="4"/>
      <c r="G56" s="4"/>
      <c r="H56" s="4"/>
      <c r="I56" s="104"/>
      <c r="J56" s="4"/>
      <c r="K56" s="4"/>
      <c r="L56" s="4"/>
    </row>
    <row r="57" spans="1:78" ht="12.75" customHeight="1" x14ac:dyDescent="0.25"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90" t="s">
        <v>614</v>
      </c>
      <c r="C58" s="83" t="s">
        <v>89</v>
      </c>
      <c r="D58" s="1" t="s">
        <v>760</v>
      </c>
      <c r="E58" s="96"/>
      <c r="F58" s="97" t="s">
        <v>88</v>
      </c>
      <c r="G58" s="98">
        <f t="shared" ref="G58" si="16">I58*(1-J58)</f>
        <v>60</v>
      </c>
      <c r="H58" s="99">
        <f t="shared" ref="H58" si="17">E58*G58</f>
        <v>0</v>
      </c>
      <c r="I58" s="98">
        <v>60</v>
      </c>
      <c r="J58" s="100">
        <f t="shared" ref="J58" si="18">E$15/100</f>
        <v>0</v>
      </c>
      <c r="K58" s="101">
        <v>0.14799999999999999</v>
      </c>
      <c r="L58" s="102">
        <f t="shared" ref="L58" si="19">E58*K58</f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ht="12.75" customHeight="1" x14ac:dyDescent="0.25">
      <c r="E59" s="69"/>
      <c r="F59" s="4"/>
      <c r="G59" s="4"/>
      <c r="H59" s="4"/>
      <c r="I59" s="104"/>
      <c r="J59" s="4"/>
      <c r="K59" s="4"/>
      <c r="L59" s="4"/>
    </row>
    <row r="60" spans="1:78" ht="12.75" customHeight="1" x14ac:dyDescent="0.25"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9" t="s">
        <v>614</v>
      </c>
      <c r="C61" s="83" t="s">
        <v>91</v>
      </c>
      <c r="D61" s="1" t="s">
        <v>771</v>
      </c>
      <c r="E61" s="96"/>
      <c r="F61" s="97" t="s">
        <v>88</v>
      </c>
      <c r="G61" s="98">
        <f t="shared" ref="G61:G72" si="20">I61*(1-J61)</f>
        <v>17</v>
      </c>
      <c r="H61" s="99">
        <f t="shared" ref="H61:H72" si="21">E61*G61</f>
        <v>0</v>
      </c>
      <c r="I61" s="98">
        <v>17</v>
      </c>
      <c r="J61" s="100">
        <f t="shared" ref="J61:J71" si="22">E$15/100</f>
        <v>0</v>
      </c>
      <c r="K61" s="101">
        <v>0.03</v>
      </c>
      <c r="L61" s="102">
        <f t="shared" ref="L61:L72" si="23">E61*K61</f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s="3" customFormat="1" ht="12.75" customHeight="1" x14ac:dyDescent="0.25">
      <c r="A62" s="2"/>
      <c r="B62" s="90" t="s">
        <v>614</v>
      </c>
      <c r="C62" s="83" t="s">
        <v>92</v>
      </c>
      <c r="D62" s="1" t="s">
        <v>772</v>
      </c>
      <c r="E62" s="96"/>
      <c r="F62" s="97" t="s">
        <v>88</v>
      </c>
      <c r="G62" s="98">
        <f t="shared" si="20"/>
        <v>44</v>
      </c>
      <c r="H62" s="99">
        <f t="shared" si="21"/>
        <v>0</v>
      </c>
      <c r="I62" s="98">
        <v>44</v>
      </c>
      <c r="J62" s="100">
        <f t="shared" si="22"/>
        <v>0</v>
      </c>
      <c r="K62" s="101">
        <v>0.03</v>
      </c>
      <c r="L62" s="102">
        <f t="shared" si="23"/>
        <v>0</v>
      </c>
      <c r="M62" s="122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  <c r="AX62" s="95"/>
      <c r="AY62" s="95"/>
      <c r="AZ62" s="95"/>
      <c r="BA62" s="95"/>
      <c r="BB62" s="95"/>
      <c r="BC62" s="95"/>
      <c r="BD62" s="95"/>
      <c r="BE62" s="95"/>
      <c r="BF62" s="95"/>
      <c r="BG62" s="95"/>
      <c r="BH62" s="95"/>
      <c r="BI62" s="95"/>
      <c r="BJ62" s="95"/>
      <c r="BK62" s="95"/>
      <c r="BL62" s="95"/>
      <c r="BM62" s="95"/>
      <c r="BN62" s="95"/>
      <c r="BO62" s="95"/>
      <c r="BP62" s="95"/>
      <c r="BQ62" s="95"/>
      <c r="BR62" s="95"/>
      <c r="BS62" s="95"/>
      <c r="BT62" s="95"/>
      <c r="BU62" s="95"/>
      <c r="BV62" s="95"/>
      <c r="BW62" s="95"/>
      <c r="BX62" s="95"/>
      <c r="BY62" s="95"/>
      <c r="BZ62" s="95"/>
    </row>
    <row r="63" spans="1:78" s="3" customFormat="1" ht="12.75" customHeight="1" x14ac:dyDescent="0.25">
      <c r="A63" s="2"/>
      <c r="B63" s="90" t="s">
        <v>614</v>
      </c>
      <c r="C63" s="83" t="s">
        <v>93</v>
      </c>
      <c r="D63" s="1" t="s">
        <v>773</v>
      </c>
      <c r="E63" s="96"/>
      <c r="F63" s="97" t="s">
        <v>88</v>
      </c>
      <c r="G63" s="98">
        <f t="shared" si="20"/>
        <v>18.7</v>
      </c>
      <c r="H63" s="99">
        <f t="shared" si="21"/>
        <v>0</v>
      </c>
      <c r="I63" s="98">
        <v>18.7</v>
      </c>
      <c r="J63" s="100">
        <f t="shared" si="22"/>
        <v>0</v>
      </c>
      <c r="K63" s="101">
        <v>3.1E-2</v>
      </c>
      <c r="L63" s="102">
        <f t="shared" si="23"/>
        <v>0</v>
      </c>
      <c r="M63" s="122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  <c r="AX63" s="95"/>
      <c r="AY63" s="95"/>
      <c r="AZ63" s="95"/>
      <c r="BA63" s="95"/>
      <c r="BB63" s="95"/>
      <c r="BC63" s="95"/>
      <c r="BD63" s="95"/>
      <c r="BE63" s="95"/>
      <c r="BF63" s="95"/>
      <c r="BG63" s="95"/>
      <c r="BH63" s="95"/>
      <c r="BI63" s="95"/>
      <c r="BJ63" s="95"/>
      <c r="BK63" s="95"/>
      <c r="BL63" s="95"/>
      <c r="BM63" s="95"/>
      <c r="BN63" s="95"/>
      <c r="BO63" s="95"/>
      <c r="BP63" s="95"/>
      <c r="BQ63" s="95"/>
      <c r="BR63" s="95"/>
      <c r="BS63" s="95"/>
      <c r="BT63" s="95"/>
      <c r="BU63" s="95"/>
      <c r="BV63" s="95"/>
      <c r="BW63" s="95"/>
      <c r="BX63" s="95"/>
      <c r="BY63" s="95"/>
      <c r="BZ63" s="95"/>
    </row>
    <row r="64" spans="1:78" s="3" customFormat="1" ht="12.75" customHeight="1" x14ac:dyDescent="0.25">
      <c r="A64" s="2"/>
      <c r="B64" s="90" t="s">
        <v>614</v>
      </c>
      <c r="C64" s="83" t="s">
        <v>94</v>
      </c>
      <c r="D64" s="1" t="s">
        <v>774</v>
      </c>
      <c r="E64" s="96"/>
      <c r="F64" s="97" t="s">
        <v>88</v>
      </c>
      <c r="G64" s="98">
        <f t="shared" si="20"/>
        <v>49</v>
      </c>
      <c r="H64" s="99">
        <f t="shared" si="21"/>
        <v>0</v>
      </c>
      <c r="I64" s="98">
        <v>49</v>
      </c>
      <c r="J64" s="100">
        <f t="shared" si="22"/>
        <v>0</v>
      </c>
      <c r="K64" s="101">
        <v>0.29499999999999998</v>
      </c>
      <c r="L64" s="102">
        <f t="shared" si="23"/>
        <v>0</v>
      </c>
      <c r="M64" s="122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  <c r="AX64" s="95"/>
      <c r="AY64" s="95"/>
      <c r="AZ64" s="95"/>
      <c r="BA64" s="95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</row>
    <row r="65" spans="1:78" s="3" customFormat="1" ht="12.75" customHeight="1" x14ac:dyDescent="0.25">
      <c r="A65" s="2"/>
      <c r="B65" s="84" t="s">
        <v>614</v>
      </c>
      <c r="C65" s="83" t="s">
        <v>95</v>
      </c>
      <c r="D65" s="1" t="s">
        <v>945</v>
      </c>
      <c r="E65" s="96"/>
      <c r="F65" s="97" t="s">
        <v>88</v>
      </c>
      <c r="G65" s="98">
        <f t="shared" si="20"/>
        <v>101</v>
      </c>
      <c r="H65" s="99">
        <f t="shared" si="21"/>
        <v>0</v>
      </c>
      <c r="I65" s="98">
        <v>101</v>
      </c>
      <c r="J65" s="100">
        <f>G$15/100</f>
        <v>0</v>
      </c>
      <c r="K65" s="101">
        <v>0.16300000000000001</v>
      </c>
      <c r="L65" s="102">
        <f t="shared" si="23"/>
        <v>0</v>
      </c>
      <c r="M65" s="122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  <c r="AX65" s="95"/>
      <c r="AY65" s="95"/>
      <c r="AZ65" s="95"/>
      <c r="BA65" s="95"/>
      <c r="BB65" s="95"/>
      <c r="BC65" s="95"/>
      <c r="BD65" s="95"/>
      <c r="BE65" s="95"/>
      <c r="BF65" s="95"/>
      <c r="BG65" s="95"/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  <c r="BT65" s="95"/>
      <c r="BU65" s="95"/>
      <c r="BV65" s="95"/>
      <c r="BW65" s="95"/>
      <c r="BX65" s="95"/>
      <c r="BY65" s="95"/>
      <c r="BZ65" s="95"/>
    </row>
    <row r="66" spans="1:78" s="3" customFormat="1" ht="12.75" customHeight="1" x14ac:dyDescent="0.25">
      <c r="A66" s="2"/>
      <c r="B66" s="90" t="s">
        <v>614</v>
      </c>
      <c r="C66" s="83" t="s">
        <v>96</v>
      </c>
      <c r="D66" s="1" t="s">
        <v>775</v>
      </c>
      <c r="E66" s="96"/>
      <c r="F66" s="97" t="s">
        <v>88</v>
      </c>
      <c r="G66" s="98">
        <f t="shared" si="20"/>
        <v>131</v>
      </c>
      <c r="H66" s="99">
        <f t="shared" si="21"/>
        <v>0</v>
      </c>
      <c r="I66" s="98">
        <v>131</v>
      </c>
      <c r="J66" s="100">
        <f t="shared" si="22"/>
        <v>0</v>
      </c>
      <c r="K66" s="101">
        <v>0.24199999999999999</v>
      </c>
      <c r="L66" s="102">
        <f t="shared" si="23"/>
        <v>0</v>
      </c>
      <c r="M66" s="122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  <c r="AX66" s="95"/>
      <c r="AY66" s="95"/>
      <c r="AZ66" s="95"/>
      <c r="BA66" s="95"/>
      <c r="BB66" s="95"/>
      <c r="BC66" s="95"/>
      <c r="BD66" s="95"/>
      <c r="BE66" s="95"/>
      <c r="BF66" s="95"/>
      <c r="BG66" s="95"/>
      <c r="BH66" s="95"/>
      <c r="BI66" s="95"/>
      <c r="BJ66" s="95"/>
      <c r="BK66" s="95"/>
      <c r="BL66" s="95"/>
      <c r="BM66" s="95"/>
      <c r="BN66" s="95"/>
      <c r="BO66" s="95"/>
      <c r="BP66" s="95"/>
      <c r="BQ66" s="95"/>
      <c r="BR66" s="95"/>
      <c r="BS66" s="95"/>
      <c r="BT66" s="95"/>
      <c r="BU66" s="95"/>
      <c r="BV66" s="95"/>
      <c r="BW66" s="95"/>
      <c r="BX66" s="95"/>
      <c r="BY66" s="95"/>
      <c r="BZ66" s="95"/>
    </row>
    <row r="67" spans="1:78" s="3" customFormat="1" ht="12.75" customHeight="1" x14ac:dyDescent="0.25">
      <c r="A67" s="2"/>
      <c r="B67" s="90" t="s">
        <v>614</v>
      </c>
      <c r="C67" s="83" t="s">
        <v>97</v>
      </c>
      <c r="D67" s="1" t="s">
        <v>776</v>
      </c>
      <c r="E67" s="96"/>
      <c r="F67" s="97" t="s">
        <v>88</v>
      </c>
      <c r="G67" s="98">
        <f t="shared" si="20"/>
        <v>63.5</v>
      </c>
      <c r="H67" s="99">
        <f t="shared" si="21"/>
        <v>0</v>
      </c>
      <c r="I67" s="98">
        <v>63.5</v>
      </c>
      <c r="J67" s="100">
        <f t="shared" si="22"/>
        <v>0</v>
      </c>
      <c r="K67" s="101">
        <v>6.3E-2</v>
      </c>
      <c r="L67" s="102">
        <f t="shared" si="23"/>
        <v>0</v>
      </c>
      <c r="M67" s="122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  <c r="AX67" s="95"/>
      <c r="AY67" s="95"/>
      <c r="AZ67" s="95"/>
      <c r="BA67" s="95"/>
      <c r="BB67" s="95"/>
      <c r="BC67" s="95"/>
      <c r="BD67" s="95"/>
      <c r="BE67" s="95"/>
      <c r="BF67" s="95"/>
      <c r="BG67" s="95"/>
      <c r="BH67" s="95"/>
      <c r="BI67" s="95"/>
      <c r="BJ67" s="95"/>
      <c r="BK67" s="95"/>
      <c r="BL67" s="95"/>
      <c r="BM67" s="95"/>
      <c r="BN67" s="95"/>
      <c r="BO67" s="95"/>
      <c r="BP67" s="95"/>
      <c r="BQ67" s="95"/>
      <c r="BR67" s="95"/>
      <c r="BS67" s="95"/>
      <c r="BT67" s="95"/>
      <c r="BU67" s="95"/>
      <c r="BV67" s="95"/>
      <c r="BW67" s="95"/>
      <c r="BX67" s="95"/>
      <c r="BY67" s="95"/>
      <c r="BZ67" s="95"/>
    </row>
    <row r="68" spans="1:78" s="3" customFormat="1" ht="12.75" customHeight="1" x14ac:dyDescent="0.25">
      <c r="A68" s="2"/>
      <c r="B68" s="90" t="s">
        <v>614</v>
      </c>
      <c r="C68" s="83" t="s">
        <v>98</v>
      </c>
      <c r="D68" s="1" t="s">
        <v>777</v>
      </c>
      <c r="E68" s="96"/>
      <c r="F68" s="97" t="s">
        <v>88</v>
      </c>
      <c r="G68" s="98">
        <f t="shared" si="20"/>
        <v>123</v>
      </c>
      <c r="H68" s="99">
        <f t="shared" si="21"/>
        <v>0</v>
      </c>
      <c r="I68" s="98">
        <v>123</v>
      </c>
      <c r="J68" s="100">
        <f t="shared" si="22"/>
        <v>0</v>
      </c>
      <c r="K68" s="101">
        <v>3.1E-2</v>
      </c>
      <c r="L68" s="102">
        <f t="shared" si="23"/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90" t="s">
        <v>614</v>
      </c>
      <c r="C69" s="83" t="s">
        <v>99</v>
      </c>
      <c r="D69" s="1" t="s">
        <v>778</v>
      </c>
      <c r="E69" s="96"/>
      <c r="F69" s="97" t="s">
        <v>88</v>
      </c>
      <c r="G69" s="98">
        <f t="shared" si="20"/>
        <v>105</v>
      </c>
      <c r="H69" s="99">
        <f t="shared" si="21"/>
        <v>0</v>
      </c>
      <c r="I69" s="98">
        <v>105</v>
      </c>
      <c r="J69" s="100">
        <f t="shared" si="22"/>
        <v>0</v>
      </c>
      <c r="K69" s="101">
        <v>5.3999999999999999E-2</v>
      </c>
      <c r="L69" s="102">
        <f t="shared" si="23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s="3" customFormat="1" ht="12.75" customHeight="1" x14ac:dyDescent="0.25">
      <c r="A70" s="2"/>
      <c r="B70" s="90" t="s">
        <v>614</v>
      </c>
      <c r="C70" s="83" t="s">
        <v>100</v>
      </c>
      <c r="D70" s="1" t="s">
        <v>779</v>
      </c>
      <c r="E70" s="96"/>
      <c r="F70" s="97" t="s">
        <v>101</v>
      </c>
      <c r="G70" s="98">
        <f t="shared" si="20"/>
        <v>206</v>
      </c>
      <c r="H70" s="99">
        <f t="shared" si="21"/>
        <v>0</v>
      </c>
      <c r="I70" s="98">
        <v>206</v>
      </c>
      <c r="J70" s="100">
        <f t="shared" si="22"/>
        <v>0</v>
      </c>
      <c r="K70" s="101">
        <v>0.89</v>
      </c>
      <c r="L70" s="102">
        <f t="shared" si="23"/>
        <v>0</v>
      </c>
      <c r="M70" s="122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  <c r="AX70" s="95"/>
      <c r="AY70" s="95"/>
      <c r="AZ70" s="95"/>
      <c r="BA70" s="95"/>
      <c r="BB70" s="95"/>
      <c r="BC70" s="95"/>
      <c r="BD70" s="95"/>
      <c r="BE70" s="95"/>
      <c r="BF70" s="95"/>
      <c r="BG70" s="95"/>
      <c r="BH70" s="95"/>
      <c r="BI70" s="95"/>
      <c r="BJ70" s="95"/>
      <c r="BK70" s="95"/>
      <c r="BL70" s="95"/>
      <c r="BM70" s="95"/>
      <c r="BN70" s="95"/>
      <c r="BO70" s="95"/>
      <c r="BP70" s="95"/>
      <c r="BQ70" s="95"/>
      <c r="BR70" s="95"/>
      <c r="BS70" s="95"/>
      <c r="BT70" s="95"/>
      <c r="BU70" s="95"/>
      <c r="BV70" s="95"/>
      <c r="BW70" s="95"/>
      <c r="BX70" s="95"/>
      <c r="BY70" s="95"/>
      <c r="BZ70" s="95"/>
    </row>
    <row r="71" spans="1:78" s="3" customFormat="1" ht="12.75" customHeight="1" x14ac:dyDescent="0.25">
      <c r="A71" s="2"/>
      <c r="B71" s="90" t="s">
        <v>614</v>
      </c>
      <c r="C71" s="83" t="s">
        <v>102</v>
      </c>
      <c r="D71" s="1" t="s">
        <v>780</v>
      </c>
      <c r="E71" s="96"/>
      <c r="F71" s="97" t="s">
        <v>88</v>
      </c>
      <c r="G71" s="98">
        <f t="shared" si="20"/>
        <v>9.8000000000000007</v>
      </c>
      <c r="H71" s="99">
        <f t="shared" si="21"/>
        <v>0</v>
      </c>
      <c r="I71" s="98">
        <v>9.8000000000000007</v>
      </c>
      <c r="J71" s="100">
        <f t="shared" si="22"/>
        <v>0</v>
      </c>
      <c r="K71" s="101">
        <v>1.4E-2</v>
      </c>
      <c r="L71" s="102">
        <f t="shared" si="23"/>
        <v>0</v>
      </c>
      <c r="M71" s="122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  <c r="AX71" s="95"/>
      <c r="AY71" s="95"/>
      <c r="AZ71" s="95"/>
      <c r="BA71" s="95"/>
      <c r="BB71" s="95"/>
      <c r="BC71" s="95"/>
      <c r="BD71" s="95"/>
      <c r="BE71" s="95"/>
      <c r="BF71" s="95"/>
      <c r="BG71" s="95"/>
      <c r="BH71" s="95"/>
      <c r="BI71" s="95"/>
      <c r="BJ71" s="95"/>
      <c r="BK71" s="95"/>
      <c r="BL71" s="95"/>
      <c r="BM71" s="95"/>
      <c r="BN71" s="95"/>
      <c r="BO71" s="95"/>
      <c r="BP71" s="95"/>
      <c r="BQ71" s="95"/>
      <c r="BR71" s="95"/>
      <c r="BS71" s="95"/>
      <c r="BT71" s="95"/>
      <c r="BU71" s="95"/>
      <c r="BV71" s="95"/>
      <c r="BW71" s="95"/>
      <c r="BX71" s="95"/>
      <c r="BY71" s="95"/>
      <c r="BZ71" s="95"/>
    </row>
    <row r="72" spans="1:78" s="3" customFormat="1" ht="12.75" customHeight="1" x14ac:dyDescent="0.25">
      <c r="A72" s="2"/>
      <c r="B72" s="84" t="s">
        <v>614</v>
      </c>
      <c r="C72" s="83" t="s">
        <v>103</v>
      </c>
      <c r="D72" s="1" t="s">
        <v>781</v>
      </c>
      <c r="E72" s="96"/>
      <c r="F72" s="97" t="s">
        <v>88</v>
      </c>
      <c r="G72" s="98">
        <f t="shared" si="20"/>
        <v>88</v>
      </c>
      <c r="H72" s="99">
        <f t="shared" si="21"/>
        <v>0</v>
      </c>
      <c r="I72" s="98">
        <v>88</v>
      </c>
      <c r="J72" s="100">
        <f>H$15/100</f>
        <v>0</v>
      </c>
      <c r="K72" s="101">
        <v>0.22700000000000001</v>
      </c>
      <c r="L72" s="102">
        <f t="shared" si="23"/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D74" s="20" t="s">
        <v>104</v>
      </c>
      <c r="E74" s="60"/>
      <c r="F74" s="70"/>
      <c r="G74" s="71"/>
      <c r="H74" s="72"/>
      <c r="I74" s="120"/>
      <c r="J74" s="74"/>
      <c r="K74" s="75"/>
      <c r="L74" s="75"/>
    </row>
    <row r="75" spans="1:78" s="3" customFormat="1" ht="12.75" customHeight="1" x14ac:dyDescent="0.25">
      <c r="A75" s="2"/>
      <c r="B75" s="90" t="s">
        <v>614</v>
      </c>
      <c r="C75" s="83" t="s">
        <v>105</v>
      </c>
      <c r="D75" s="1" t="s">
        <v>615</v>
      </c>
      <c r="E75" s="96"/>
      <c r="F75" s="97" t="s">
        <v>88</v>
      </c>
      <c r="G75" s="98">
        <f t="shared" ref="G75:G94" si="24">I75*(1-J75)</f>
        <v>65</v>
      </c>
      <c r="H75" s="99">
        <f t="shared" ref="H75:H94" si="25">E75*G75</f>
        <v>0</v>
      </c>
      <c r="I75" s="98">
        <v>65</v>
      </c>
      <c r="J75" s="100">
        <f t="shared" ref="J75:J93" si="26">E$15/100</f>
        <v>0</v>
      </c>
      <c r="K75" s="101">
        <v>8.5999999999999993E-2</v>
      </c>
      <c r="L75" s="102">
        <f t="shared" ref="L75:L94" si="27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3" customFormat="1" ht="12.75" customHeight="1" x14ac:dyDescent="0.25">
      <c r="A76" s="2"/>
      <c r="B76" s="90" t="s">
        <v>614</v>
      </c>
      <c r="C76" s="83" t="s">
        <v>106</v>
      </c>
      <c r="D76" s="1" t="s">
        <v>616</v>
      </c>
      <c r="E76" s="96"/>
      <c r="F76" s="97" t="s">
        <v>88</v>
      </c>
      <c r="G76" s="98">
        <f t="shared" si="24"/>
        <v>130</v>
      </c>
      <c r="H76" s="99">
        <f t="shared" si="25"/>
        <v>0</v>
      </c>
      <c r="I76" s="98">
        <v>130</v>
      </c>
      <c r="J76" s="100">
        <f t="shared" si="26"/>
        <v>0</v>
      </c>
      <c r="K76" s="101">
        <v>0.30199999999999999</v>
      </c>
      <c r="L76" s="102">
        <f t="shared" si="27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3" customFormat="1" ht="12.75" customHeight="1" x14ac:dyDescent="0.25">
      <c r="A77" s="2"/>
      <c r="B77" s="90" t="s">
        <v>614</v>
      </c>
      <c r="C77" s="83" t="s">
        <v>107</v>
      </c>
      <c r="D77" s="1" t="s">
        <v>782</v>
      </c>
      <c r="E77" s="96"/>
      <c r="F77" s="97" t="s">
        <v>88</v>
      </c>
      <c r="G77" s="98">
        <f t="shared" si="24"/>
        <v>51</v>
      </c>
      <c r="H77" s="99">
        <f t="shared" si="25"/>
        <v>0</v>
      </c>
      <c r="I77" s="98">
        <v>51</v>
      </c>
      <c r="J77" s="100">
        <f t="shared" si="26"/>
        <v>0</v>
      </c>
      <c r="K77" s="101">
        <v>8.4000000000000005E-2</v>
      </c>
      <c r="L77" s="102">
        <f t="shared" si="27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3" customFormat="1" ht="12.75" customHeight="1" x14ac:dyDescent="0.25">
      <c r="A78" s="2"/>
      <c r="B78" s="90" t="s">
        <v>614</v>
      </c>
      <c r="C78" s="83" t="s">
        <v>108</v>
      </c>
      <c r="D78" s="1" t="s">
        <v>617</v>
      </c>
      <c r="E78" s="96"/>
      <c r="F78" s="97" t="s">
        <v>88</v>
      </c>
      <c r="G78" s="98">
        <f t="shared" si="24"/>
        <v>51</v>
      </c>
      <c r="H78" s="99">
        <f t="shared" si="25"/>
        <v>0</v>
      </c>
      <c r="I78" s="98">
        <v>51</v>
      </c>
      <c r="J78" s="100">
        <f t="shared" si="26"/>
        <v>0</v>
      </c>
      <c r="K78" s="101">
        <v>7.0999999999999994E-2</v>
      </c>
      <c r="L78" s="102">
        <f t="shared" si="27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3" customFormat="1" ht="12.75" customHeight="1" x14ac:dyDescent="0.25">
      <c r="A79" s="2"/>
      <c r="B79" s="90" t="s">
        <v>614</v>
      </c>
      <c r="C79" s="83" t="s">
        <v>109</v>
      </c>
      <c r="D79" s="1" t="s">
        <v>618</v>
      </c>
      <c r="E79" s="96"/>
      <c r="F79" s="97" t="s">
        <v>88</v>
      </c>
      <c r="G79" s="98">
        <f t="shared" si="24"/>
        <v>56</v>
      </c>
      <c r="H79" s="99">
        <f t="shared" si="25"/>
        <v>0</v>
      </c>
      <c r="I79" s="98">
        <v>56</v>
      </c>
      <c r="J79" s="100">
        <f t="shared" si="26"/>
        <v>0</v>
      </c>
      <c r="K79" s="101">
        <v>0.08</v>
      </c>
      <c r="L79" s="102">
        <f t="shared" si="27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3" customFormat="1" ht="12.75" customHeight="1" x14ac:dyDescent="0.25">
      <c r="A80" s="2"/>
      <c r="B80" s="90" t="s">
        <v>614</v>
      </c>
      <c r="C80" s="83" t="s">
        <v>110</v>
      </c>
      <c r="D80" s="1" t="s">
        <v>619</v>
      </c>
      <c r="E80" s="96"/>
      <c r="F80" s="97" t="s">
        <v>88</v>
      </c>
      <c r="G80" s="98">
        <f t="shared" si="24"/>
        <v>124</v>
      </c>
      <c r="H80" s="99">
        <f t="shared" si="25"/>
        <v>0</v>
      </c>
      <c r="I80" s="98">
        <v>124</v>
      </c>
      <c r="J80" s="100">
        <f t="shared" si="26"/>
        <v>0</v>
      </c>
      <c r="K80" s="101">
        <v>0.40600000000000003</v>
      </c>
      <c r="L80" s="102">
        <f t="shared" si="27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90" t="s">
        <v>614</v>
      </c>
      <c r="C81" s="83" t="s">
        <v>111</v>
      </c>
      <c r="D81" s="1" t="s">
        <v>620</v>
      </c>
      <c r="E81" s="96"/>
      <c r="F81" s="97" t="s">
        <v>88</v>
      </c>
      <c r="G81" s="98">
        <f t="shared" si="24"/>
        <v>32</v>
      </c>
      <c r="H81" s="99">
        <f t="shared" si="25"/>
        <v>0</v>
      </c>
      <c r="I81" s="98">
        <v>32</v>
      </c>
      <c r="J81" s="100">
        <f t="shared" si="26"/>
        <v>0</v>
      </c>
      <c r="K81" s="101">
        <v>7.1999999999999995E-2</v>
      </c>
      <c r="L81" s="102">
        <f t="shared" si="27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90" t="s">
        <v>614</v>
      </c>
      <c r="C82" s="83" t="s">
        <v>112</v>
      </c>
      <c r="D82" s="1" t="s">
        <v>621</v>
      </c>
      <c r="E82" s="96"/>
      <c r="F82" s="97" t="s">
        <v>88</v>
      </c>
      <c r="G82" s="98">
        <f t="shared" si="24"/>
        <v>37</v>
      </c>
      <c r="H82" s="99">
        <f t="shared" si="25"/>
        <v>0</v>
      </c>
      <c r="I82" s="98">
        <v>37</v>
      </c>
      <c r="J82" s="100">
        <f t="shared" si="26"/>
        <v>0</v>
      </c>
      <c r="K82" s="101">
        <v>4.2999999999999997E-2</v>
      </c>
      <c r="L82" s="102">
        <f t="shared" si="27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90" t="s">
        <v>614</v>
      </c>
      <c r="C83" s="83" t="s">
        <v>113</v>
      </c>
      <c r="D83" s="1" t="s">
        <v>622</v>
      </c>
      <c r="E83" s="96"/>
      <c r="F83" s="97" t="s">
        <v>88</v>
      </c>
      <c r="G83" s="98">
        <f t="shared" si="24"/>
        <v>37</v>
      </c>
      <c r="H83" s="99">
        <f t="shared" si="25"/>
        <v>0</v>
      </c>
      <c r="I83" s="98">
        <v>37</v>
      </c>
      <c r="J83" s="100">
        <f t="shared" si="26"/>
        <v>0</v>
      </c>
      <c r="K83" s="101">
        <v>7.4999999999999997E-2</v>
      </c>
      <c r="L83" s="102">
        <f t="shared" si="27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90" t="s">
        <v>614</v>
      </c>
      <c r="C84" s="83" t="s">
        <v>114</v>
      </c>
      <c r="D84" s="1" t="s">
        <v>623</v>
      </c>
      <c r="E84" s="96"/>
      <c r="F84" s="97" t="s">
        <v>88</v>
      </c>
      <c r="G84" s="98">
        <f t="shared" si="24"/>
        <v>20.7</v>
      </c>
      <c r="H84" s="99">
        <f t="shared" si="25"/>
        <v>0</v>
      </c>
      <c r="I84" s="98">
        <v>20.7</v>
      </c>
      <c r="J84" s="100">
        <f t="shared" si="26"/>
        <v>0</v>
      </c>
      <c r="K84" s="101">
        <v>2.1999999999999999E-2</v>
      </c>
      <c r="L84" s="102">
        <f t="shared" si="27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90" t="s">
        <v>614</v>
      </c>
      <c r="C85" s="83" t="s">
        <v>115</v>
      </c>
      <c r="D85" s="1" t="s">
        <v>783</v>
      </c>
      <c r="E85" s="96"/>
      <c r="F85" s="97" t="s">
        <v>88</v>
      </c>
      <c r="G85" s="98">
        <f t="shared" si="24"/>
        <v>65</v>
      </c>
      <c r="H85" s="99">
        <f t="shared" si="25"/>
        <v>0</v>
      </c>
      <c r="I85" s="98">
        <v>65</v>
      </c>
      <c r="J85" s="100">
        <f t="shared" si="26"/>
        <v>0</v>
      </c>
      <c r="K85" s="101">
        <v>8.6999999999999994E-2</v>
      </c>
      <c r="L85" s="102">
        <f t="shared" si="27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90" t="s">
        <v>614</v>
      </c>
      <c r="C86" s="83" t="s">
        <v>116</v>
      </c>
      <c r="D86" s="1" t="s">
        <v>624</v>
      </c>
      <c r="E86" s="96"/>
      <c r="F86" s="97" t="s">
        <v>88</v>
      </c>
      <c r="G86" s="98">
        <f t="shared" si="24"/>
        <v>37</v>
      </c>
      <c r="H86" s="99">
        <f t="shared" si="25"/>
        <v>0</v>
      </c>
      <c r="I86" s="98">
        <v>37</v>
      </c>
      <c r="J86" s="100">
        <f t="shared" si="26"/>
        <v>0</v>
      </c>
      <c r="K86" s="101">
        <v>3.4000000000000002E-2</v>
      </c>
      <c r="L86" s="102">
        <f t="shared" si="27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90" t="s">
        <v>614</v>
      </c>
      <c r="C87" s="83" t="s">
        <v>117</v>
      </c>
      <c r="D87" s="1" t="s">
        <v>625</v>
      </c>
      <c r="E87" s="96"/>
      <c r="F87" s="97" t="s">
        <v>88</v>
      </c>
      <c r="G87" s="98">
        <f t="shared" si="24"/>
        <v>19.5</v>
      </c>
      <c r="H87" s="99">
        <f t="shared" si="25"/>
        <v>0</v>
      </c>
      <c r="I87" s="98">
        <v>19.5</v>
      </c>
      <c r="J87" s="100">
        <f t="shared" si="26"/>
        <v>0</v>
      </c>
      <c r="K87" s="101">
        <v>4.2000000000000003E-2</v>
      </c>
      <c r="L87" s="102">
        <f t="shared" si="27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90" t="s">
        <v>614</v>
      </c>
      <c r="C88" s="83" t="s">
        <v>118</v>
      </c>
      <c r="D88" s="1" t="s">
        <v>626</v>
      </c>
      <c r="E88" s="96"/>
      <c r="F88" s="97" t="s">
        <v>88</v>
      </c>
      <c r="G88" s="98">
        <f t="shared" si="24"/>
        <v>22</v>
      </c>
      <c r="H88" s="99">
        <f t="shared" si="25"/>
        <v>0</v>
      </c>
      <c r="I88" s="98">
        <v>22</v>
      </c>
      <c r="J88" s="100">
        <f t="shared" si="26"/>
        <v>0</v>
      </c>
      <c r="K88" s="101">
        <v>2.4E-2</v>
      </c>
      <c r="L88" s="102">
        <f t="shared" si="27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119</v>
      </c>
      <c r="D89" s="1" t="s">
        <v>627</v>
      </c>
      <c r="E89" s="96"/>
      <c r="F89" s="97" t="s">
        <v>88</v>
      </c>
      <c r="G89" s="98">
        <f t="shared" si="24"/>
        <v>28</v>
      </c>
      <c r="H89" s="99">
        <f t="shared" si="25"/>
        <v>0</v>
      </c>
      <c r="I89" s="98">
        <v>28</v>
      </c>
      <c r="J89" s="100">
        <f t="shared" si="26"/>
        <v>0</v>
      </c>
      <c r="K89" s="101">
        <v>0.13100000000000001</v>
      </c>
      <c r="L89" s="102">
        <f t="shared" si="27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120</v>
      </c>
      <c r="D90" s="1" t="s">
        <v>628</v>
      </c>
      <c r="E90" s="96"/>
      <c r="F90" s="97" t="s">
        <v>88</v>
      </c>
      <c r="G90" s="98">
        <f t="shared" si="24"/>
        <v>47</v>
      </c>
      <c r="H90" s="99">
        <f t="shared" si="25"/>
        <v>0</v>
      </c>
      <c r="I90" s="98">
        <v>47</v>
      </c>
      <c r="J90" s="100">
        <f t="shared" si="26"/>
        <v>0</v>
      </c>
      <c r="K90" s="101">
        <v>9.7000000000000003E-2</v>
      </c>
      <c r="L90" s="102">
        <f t="shared" si="27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90" t="s">
        <v>614</v>
      </c>
      <c r="C91" s="83" t="s">
        <v>121</v>
      </c>
      <c r="D91" s="1" t="s">
        <v>629</v>
      </c>
      <c r="E91" s="96"/>
      <c r="F91" s="97" t="s">
        <v>88</v>
      </c>
      <c r="G91" s="98">
        <f t="shared" si="24"/>
        <v>36</v>
      </c>
      <c r="H91" s="99">
        <f t="shared" si="25"/>
        <v>0</v>
      </c>
      <c r="I91" s="98">
        <v>36</v>
      </c>
      <c r="J91" s="100">
        <f t="shared" si="26"/>
        <v>0</v>
      </c>
      <c r="K91" s="101">
        <v>3.7999999999999999E-2</v>
      </c>
      <c r="L91" s="102">
        <f t="shared" si="27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89" t="s">
        <v>614</v>
      </c>
      <c r="C92" s="83" t="s">
        <v>784</v>
      </c>
      <c r="D92" s="1" t="s">
        <v>785</v>
      </c>
      <c r="E92" s="96"/>
      <c r="F92" s="97" t="s">
        <v>88</v>
      </c>
      <c r="G92" s="98">
        <f t="shared" si="24"/>
        <v>28</v>
      </c>
      <c r="H92" s="99">
        <f t="shared" si="25"/>
        <v>0</v>
      </c>
      <c r="I92" s="98">
        <v>28</v>
      </c>
      <c r="J92" s="100">
        <f t="shared" si="26"/>
        <v>0</v>
      </c>
      <c r="K92" s="101">
        <v>9.4E-2</v>
      </c>
      <c r="L92" s="102">
        <f t="shared" si="27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90" t="s">
        <v>614</v>
      </c>
      <c r="C93" s="83" t="s">
        <v>122</v>
      </c>
      <c r="D93" s="1" t="s">
        <v>630</v>
      </c>
      <c r="E93" s="96"/>
      <c r="F93" s="97" t="s">
        <v>88</v>
      </c>
      <c r="G93" s="98">
        <f t="shared" si="24"/>
        <v>124</v>
      </c>
      <c r="H93" s="99">
        <f t="shared" si="25"/>
        <v>0</v>
      </c>
      <c r="I93" s="98">
        <v>124</v>
      </c>
      <c r="J93" s="100">
        <f t="shared" si="26"/>
        <v>0</v>
      </c>
      <c r="K93" s="101">
        <v>0.26600000000000001</v>
      </c>
      <c r="L93" s="102">
        <f t="shared" si="27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123</v>
      </c>
      <c r="D94" s="1" t="s">
        <v>631</v>
      </c>
      <c r="E94" s="96"/>
      <c r="F94" s="97" t="s">
        <v>88</v>
      </c>
      <c r="G94" s="98">
        <f t="shared" si="24"/>
        <v>169</v>
      </c>
      <c r="H94" s="99">
        <f t="shared" si="25"/>
        <v>0</v>
      </c>
      <c r="I94" s="98">
        <v>169</v>
      </c>
      <c r="J94" s="100">
        <f t="shared" ref="J94" si="28">H$15/100</f>
        <v>0</v>
      </c>
      <c r="K94" s="101">
        <v>0.47199999999999998</v>
      </c>
      <c r="L94" s="102">
        <f t="shared" si="27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124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125</v>
      </c>
      <c r="D97" s="1" t="s">
        <v>786</v>
      </c>
      <c r="E97" s="96"/>
      <c r="F97" s="97" t="s">
        <v>88</v>
      </c>
      <c r="G97" s="98">
        <f t="shared" ref="G97:G104" si="29">I97*(1-J97)</f>
        <v>67</v>
      </c>
      <c r="H97" s="99">
        <f t="shared" ref="H97:H104" si="30">E97*G97</f>
        <v>0</v>
      </c>
      <c r="I97" s="98">
        <v>67</v>
      </c>
      <c r="J97" s="100">
        <f t="shared" ref="J97:J104" si="31">E$15/100</f>
        <v>0</v>
      </c>
      <c r="K97" s="101">
        <v>5.5E-2</v>
      </c>
      <c r="L97" s="102">
        <f t="shared" ref="L97:L104" si="32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126</v>
      </c>
      <c r="D98" s="1" t="s">
        <v>787</v>
      </c>
      <c r="E98" s="96"/>
      <c r="F98" s="97" t="s">
        <v>88</v>
      </c>
      <c r="G98" s="98">
        <f t="shared" si="29"/>
        <v>75</v>
      </c>
      <c r="H98" s="99">
        <f t="shared" si="30"/>
        <v>0</v>
      </c>
      <c r="I98" s="98">
        <v>75</v>
      </c>
      <c r="J98" s="100">
        <f t="shared" si="31"/>
        <v>0</v>
      </c>
      <c r="K98" s="101">
        <v>0.108</v>
      </c>
      <c r="L98" s="102">
        <f t="shared" si="32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127</v>
      </c>
      <c r="D99" s="1" t="s">
        <v>788</v>
      </c>
      <c r="E99" s="96"/>
      <c r="F99" s="97" t="s">
        <v>88</v>
      </c>
      <c r="G99" s="98">
        <f t="shared" si="29"/>
        <v>98</v>
      </c>
      <c r="H99" s="99">
        <f t="shared" si="30"/>
        <v>0</v>
      </c>
      <c r="I99" s="98">
        <v>98</v>
      </c>
      <c r="J99" s="100">
        <f t="shared" si="31"/>
        <v>0</v>
      </c>
      <c r="K99" s="101">
        <v>0.20599999999999999</v>
      </c>
      <c r="L99" s="102">
        <f t="shared" si="32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128</v>
      </c>
      <c r="D100" s="1" t="s">
        <v>789</v>
      </c>
      <c r="E100" s="96"/>
      <c r="F100" s="97" t="s">
        <v>88</v>
      </c>
      <c r="G100" s="98">
        <f t="shared" si="29"/>
        <v>125</v>
      </c>
      <c r="H100" s="99">
        <f t="shared" si="30"/>
        <v>0</v>
      </c>
      <c r="I100" s="98">
        <v>125</v>
      </c>
      <c r="J100" s="100">
        <f t="shared" si="31"/>
        <v>0</v>
      </c>
      <c r="K100" s="101">
        <v>0.26700000000000002</v>
      </c>
      <c r="L100" s="102">
        <f t="shared" si="32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129</v>
      </c>
      <c r="D101" s="1" t="s">
        <v>790</v>
      </c>
      <c r="E101" s="96"/>
      <c r="F101" s="97" t="s">
        <v>88</v>
      </c>
      <c r="G101" s="98">
        <f t="shared" si="29"/>
        <v>152</v>
      </c>
      <c r="H101" s="99">
        <f t="shared" si="30"/>
        <v>0</v>
      </c>
      <c r="I101" s="98">
        <v>152</v>
      </c>
      <c r="J101" s="100">
        <f t="shared" si="31"/>
        <v>0</v>
      </c>
      <c r="K101" s="101">
        <v>0.41499999999999998</v>
      </c>
      <c r="L101" s="102">
        <f t="shared" si="32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130</v>
      </c>
      <c r="D102" s="1" t="s">
        <v>791</v>
      </c>
      <c r="E102" s="96"/>
      <c r="F102" s="97" t="s">
        <v>88</v>
      </c>
      <c r="G102" s="98">
        <f t="shared" si="29"/>
        <v>167</v>
      </c>
      <c r="H102" s="99">
        <f t="shared" si="30"/>
        <v>0</v>
      </c>
      <c r="I102" s="98">
        <v>167</v>
      </c>
      <c r="J102" s="100">
        <f t="shared" si="31"/>
        <v>0</v>
      </c>
      <c r="K102" s="101">
        <v>0.49199999999999999</v>
      </c>
      <c r="L102" s="102">
        <f t="shared" si="32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131</v>
      </c>
      <c r="D103" s="1" t="s">
        <v>792</v>
      </c>
      <c r="E103" s="96"/>
      <c r="F103" s="97" t="s">
        <v>88</v>
      </c>
      <c r="G103" s="98">
        <f t="shared" si="29"/>
        <v>284</v>
      </c>
      <c r="H103" s="99">
        <f t="shared" si="30"/>
        <v>0</v>
      </c>
      <c r="I103" s="98">
        <v>284</v>
      </c>
      <c r="J103" s="100">
        <f t="shared" si="31"/>
        <v>0</v>
      </c>
      <c r="K103" s="101">
        <v>0.71499999999999997</v>
      </c>
      <c r="L103" s="102">
        <f t="shared" si="32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132</v>
      </c>
      <c r="D104" s="1" t="s">
        <v>793</v>
      </c>
      <c r="E104" s="96"/>
      <c r="F104" s="97" t="s">
        <v>88</v>
      </c>
      <c r="G104" s="98">
        <f t="shared" si="29"/>
        <v>313</v>
      </c>
      <c r="H104" s="99">
        <f t="shared" si="30"/>
        <v>0</v>
      </c>
      <c r="I104" s="98">
        <v>313</v>
      </c>
      <c r="J104" s="100">
        <f t="shared" si="31"/>
        <v>0</v>
      </c>
      <c r="K104" s="101">
        <v>0.89100000000000001</v>
      </c>
      <c r="L104" s="102">
        <f t="shared" si="32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ht="12.75" customHeight="1" x14ac:dyDescent="0.25">
      <c r="E105" s="60"/>
      <c r="F105" s="70"/>
      <c r="G105" s="71"/>
      <c r="H105" s="72"/>
      <c r="I105" s="120"/>
      <c r="J105" s="74"/>
      <c r="K105" s="75"/>
      <c r="L105" s="75"/>
    </row>
    <row r="106" spans="1:78" ht="12.75" customHeight="1" x14ac:dyDescent="0.25">
      <c r="D106" s="20" t="s">
        <v>133</v>
      </c>
      <c r="E106" s="60"/>
      <c r="F106" s="70"/>
      <c r="G106" s="71"/>
      <c r="H106" s="72"/>
      <c r="I106" s="120"/>
      <c r="J106" s="74"/>
      <c r="K106" s="75"/>
      <c r="L106" s="75"/>
    </row>
    <row r="107" spans="1:78" s="3" customFormat="1" ht="12.75" customHeight="1" x14ac:dyDescent="0.25">
      <c r="A107" s="2"/>
      <c r="B107" s="90" t="s">
        <v>614</v>
      </c>
      <c r="C107" s="83" t="s">
        <v>134</v>
      </c>
      <c r="D107" s="1" t="s">
        <v>794</v>
      </c>
      <c r="E107" s="96"/>
      <c r="F107" s="97" t="s">
        <v>88</v>
      </c>
      <c r="G107" s="98">
        <f t="shared" ref="G107:G114" si="33">I107*(1-J107)</f>
        <v>116</v>
      </c>
      <c r="H107" s="99">
        <f t="shared" ref="H107:H114" si="34">E107*G107</f>
        <v>0</v>
      </c>
      <c r="I107" s="98">
        <v>116</v>
      </c>
      <c r="J107" s="100">
        <f t="shared" ref="J107:J114" si="35">E$15/100</f>
        <v>0</v>
      </c>
      <c r="K107" s="101">
        <v>0.19800000000000001</v>
      </c>
      <c r="L107" s="102">
        <f t="shared" ref="L107:L114" si="36">E107*K107</f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135</v>
      </c>
      <c r="D108" s="1" t="s">
        <v>795</v>
      </c>
      <c r="E108" s="96"/>
      <c r="F108" s="97" t="s">
        <v>88</v>
      </c>
      <c r="G108" s="98">
        <f t="shared" si="33"/>
        <v>122</v>
      </c>
      <c r="H108" s="99">
        <f t="shared" si="34"/>
        <v>0</v>
      </c>
      <c r="I108" s="98">
        <v>122</v>
      </c>
      <c r="J108" s="100">
        <f t="shared" si="35"/>
        <v>0</v>
      </c>
      <c r="K108" s="101">
        <v>0.252</v>
      </c>
      <c r="L108" s="102">
        <f t="shared" si="36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136</v>
      </c>
      <c r="D109" s="1" t="s">
        <v>796</v>
      </c>
      <c r="E109" s="96"/>
      <c r="F109" s="97" t="s">
        <v>88</v>
      </c>
      <c r="G109" s="98">
        <f t="shared" si="33"/>
        <v>127</v>
      </c>
      <c r="H109" s="99">
        <f t="shared" si="34"/>
        <v>0</v>
      </c>
      <c r="I109" s="98">
        <v>127</v>
      </c>
      <c r="J109" s="100">
        <f t="shared" si="35"/>
        <v>0</v>
      </c>
      <c r="K109" s="101">
        <v>0.28100000000000003</v>
      </c>
      <c r="L109" s="102">
        <f t="shared" si="36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137</v>
      </c>
      <c r="D110" s="1" t="s">
        <v>797</v>
      </c>
      <c r="E110" s="96"/>
      <c r="F110" s="97" t="s">
        <v>88</v>
      </c>
      <c r="G110" s="98">
        <f t="shared" si="33"/>
        <v>141</v>
      </c>
      <c r="H110" s="99">
        <f t="shared" si="34"/>
        <v>0</v>
      </c>
      <c r="I110" s="98">
        <v>141</v>
      </c>
      <c r="J110" s="100">
        <f t="shared" si="35"/>
        <v>0</v>
      </c>
      <c r="K110" s="101">
        <v>0.32700000000000001</v>
      </c>
      <c r="L110" s="102">
        <f t="shared" si="36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138</v>
      </c>
      <c r="D111" s="1" t="s">
        <v>798</v>
      </c>
      <c r="E111" s="96"/>
      <c r="F111" s="97" t="s">
        <v>88</v>
      </c>
      <c r="G111" s="98">
        <f t="shared" si="33"/>
        <v>145</v>
      </c>
      <c r="H111" s="99">
        <f t="shared" si="34"/>
        <v>0</v>
      </c>
      <c r="I111" s="98">
        <v>145</v>
      </c>
      <c r="J111" s="100">
        <f t="shared" si="35"/>
        <v>0</v>
      </c>
      <c r="K111" s="101">
        <v>0.38</v>
      </c>
      <c r="L111" s="102">
        <f t="shared" si="36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139</v>
      </c>
      <c r="D112" s="1" t="s">
        <v>799</v>
      </c>
      <c r="E112" s="96"/>
      <c r="F112" s="97" t="s">
        <v>88</v>
      </c>
      <c r="G112" s="98">
        <f t="shared" si="33"/>
        <v>161</v>
      </c>
      <c r="H112" s="99">
        <f t="shared" si="34"/>
        <v>0</v>
      </c>
      <c r="I112" s="98">
        <v>161</v>
      </c>
      <c r="J112" s="100">
        <f t="shared" si="35"/>
        <v>0</v>
      </c>
      <c r="K112" s="101">
        <v>0.51400000000000001</v>
      </c>
      <c r="L112" s="102">
        <f t="shared" si="36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140</v>
      </c>
      <c r="D113" s="1" t="s">
        <v>800</v>
      </c>
      <c r="E113" s="96"/>
      <c r="F113" s="97" t="s">
        <v>88</v>
      </c>
      <c r="G113" s="98">
        <f t="shared" si="33"/>
        <v>259</v>
      </c>
      <c r="H113" s="99">
        <f t="shared" si="34"/>
        <v>0</v>
      </c>
      <c r="I113" s="98">
        <v>259</v>
      </c>
      <c r="J113" s="100">
        <f t="shared" si="35"/>
        <v>0</v>
      </c>
      <c r="K113" s="101">
        <v>0.58699999999999997</v>
      </c>
      <c r="L113" s="102">
        <f t="shared" si="36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90" t="s">
        <v>614</v>
      </c>
      <c r="C114" s="83" t="s">
        <v>141</v>
      </c>
      <c r="D114" s="1" t="s">
        <v>801</v>
      </c>
      <c r="E114" s="96"/>
      <c r="F114" s="97" t="s">
        <v>88</v>
      </c>
      <c r="G114" s="98">
        <f t="shared" si="33"/>
        <v>327</v>
      </c>
      <c r="H114" s="99">
        <f t="shared" si="34"/>
        <v>0</v>
      </c>
      <c r="I114" s="98">
        <v>327</v>
      </c>
      <c r="J114" s="100">
        <f t="shared" si="35"/>
        <v>0</v>
      </c>
      <c r="K114" s="101">
        <v>0.68899999999999995</v>
      </c>
      <c r="L114" s="102">
        <f t="shared" si="36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ht="12.75" customHeight="1" x14ac:dyDescent="0.25">
      <c r="E115" s="60"/>
      <c r="F115" s="70"/>
      <c r="G115" s="71"/>
      <c r="H115" s="72"/>
      <c r="I115" s="120"/>
      <c r="J115" s="74"/>
      <c r="K115" s="75"/>
      <c r="L115" s="75"/>
    </row>
    <row r="116" spans="1:78" s="76" customFormat="1" ht="12.75" customHeight="1" x14ac:dyDescent="0.25">
      <c r="A116" s="2"/>
      <c r="B116" s="2"/>
      <c r="C116" s="4"/>
      <c r="D116" s="20" t="s">
        <v>142</v>
      </c>
      <c r="E116" s="60"/>
      <c r="F116" s="70"/>
      <c r="G116" s="71"/>
      <c r="H116" s="72"/>
      <c r="I116" s="120"/>
      <c r="J116" s="74"/>
      <c r="K116" s="75"/>
      <c r="L116" s="7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s="3" customFormat="1" ht="12.75" customHeight="1" x14ac:dyDescent="0.25">
      <c r="A117" s="2"/>
      <c r="B117" s="90" t="s">
        <v>614</v>
      </c>
      <c r="C117" s="83" t="s">
        <v>143</v>
      </c>
      <c r="D117" s="1" t="s">
        <v>632</v>
      </c>
      <c r="E117" s="96"/>
      <c r="F117" s="97" t="s">
        <v>88</v>
      </c>
      <c r="G117" s="98">
        <f t="shared" ref="G117:G122" si="37">I117*(1-J117)</f>
        <v>67</v>
      </c>
      <c r="H117" s="99">
        <f t="shared" ref="H117:H122" si="38">E117*G117</f>
        <v>0</v>
      </c>
      <c r="I117" s="98">
        <v>67</v>
      </c>
      <c r="J117" s="100">
        <f t="shared" ref="J117:J122" si="39">E$15/100</f>
        <v>0</v>
      </c>
      <c r="K117" s="101">
        <v>0.104</v>
      </c>
      <c r="L117" s="102">
        <f t="shared" ref="L117:L122" si="40">E117*K117</f>
        <v>0</v>
      </c>
      <c r="M117" s="122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  <c r="AY117" s="95"/>
      <c r="AZ117" s="95"/>
      <c r="BA117" s="95"/>
      <c r="BB117" s="95"/>
      <c r="BC117" s="95"/>
      <c r="BD117" s="95"/>
      <c r="BE117" s="95"/>
      <c r="BF117" s="95"/>
      <c r="BG117" s="95"/>
      <c r="BH117" s="95"/>
      <c r="BI117" s="95"/>
      <c r="BJ117" s="95"/>
      <c r="BK117" s="95"/>
      <c r="BL117" s="95"/>
      <c r="BM117" s="95"/>
      <c r="BN117" s="95"/>
      <c r="BO117" s="95"/>
      <c r="BP117" s="95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</row>
    <row r="118" spans="1:78" s="3" customFormat="1" ht="12.75" customHeight="1" x14ac:dyDescent="0.25">
      <c r="A118" s="2"/>
      <c r="B118" s="90" t="s">
        <v>614</v>
      </c>
      <c r="C118" s="83" t="s">
        <v>144</v>
      </c>
      <c r="D118" s="1" t="s">
        <v>633</v>
      </c>
      <c r="E118" s="96"/>
      <c r="F118" s="97" t="s">
        <v>88</v>
      </c>
      <c r="G118" s="98">
        <f t="shared" si="37"/>
        <v>112</v>
      </c>
      <c r="H118" s="99">
        <f t="shared" si="38"/>
        <v>0</v>
      </c>
      <c r="I118" s="98">
        <v>112</v>
      </c>
      <c r="J118" s="100">
        <f t="shared" si="39"/>
        <v>0</v>
      </c>
      <c r="K118" s="101">
        <v>0.29599999999999999</v>
      </c>
      <c r="L118" s="102">
        <f t="shared" si="40"/>
        <v>0</v>
      </c>
      <c r="M118" s="122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  <c r="AV118" s="95"/>
      <c r="AW118" s="95"/>
      <c r="AX118" s="95"/>
      <c r="AY118" s="95"/>
      <c r="AZ118" s="95"/>
      <c r="BA118" s="95"/>
      <c r="BB118" s="95"/>
      <c r="BC118" s="95"/>
      <c r="BD118" s="95"/>
      <c r="BE118" s="95"/>
      <c r="BF118" s="95"/>
      <c r="BG118" s="95"/>
      <c r="BH118" s="95"/>
      <c r="BI118" s="95"/>
      <c r="BJ118" s="95"/>
      <c r="BK118" s="95"/>
      <c r="BL118" s="95"/>
      <c r="BM118" s="95"/>
      <c r="BN118" s="95"/>
      <c r="BO118" s="95"/>
      <c r="BP118" s="95"/>
      <c r="BQ118" s="95"/>
      <c r="BR118" s="95"/>
      <c r="BS118" s="95"/>
      <c r="BT118" s="95"/>
      <c r="BU118" s="95"/>
      <c r="BV118" s="95"/>
      <c r="BW118" s="95"/>
      <c r="BX118" s="95"/>
      <c r="BY118" s="95"/>
      <c r="BZ118" s="95"/>
    </row>
    <row r="119" spans="1:78" s="3" customFormat="1" ht="12.75" customHeight="1" x14ac:dyDescent="0.25">
      <c r="A119" s="2"/>
      <c r="B119" s="90" t="s">
        <v>614</v>
      </c>
      <c r="C119" s="83" t="s">
        <v>145</v>
      </c>
      <c r="D119" s="1" t="s">
        <v>634</v>
      </c>
      <c r="E119" s="96"/>
      <c r="F119" s="97" t="s">
        <v>88</v>
      </c>
      <c r="G119" s="98">
        <f t="shared" si="37"/>
        <v>152</v>
      </c>
      <c r="H119" s="99">
        <f t="shared" si="38"/>
        <v>0</v>
      </c>
      <c r="I119" s="98">
        <v>152</v>
      </c>
      <c r="J119" s="100">
        <f t="shared" si="39"/>
        <v>0</v>
      </c>
      <c r="K119" s="101">
        <v>0.51500000000000001</v>
      </c>
      <c r="L119" s="102">
        <f t="shared" si="40"/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146</v>
      </c>
      <c r="D120" s="1" t="s">
        <v>635</v>
      </c>
      <c r="E120" s="96"/>
      <c r="F120" s="97" t="s">
        <v>88</v>
      </c>
      <c r="G120" s="98">
        <f t="shared" si="37"/>
        <v>239</v>
      </c>
      <c r="H120" s="99">
        <f t="shared" si="38"/>
        <v>0</v>
      </c>
      <c r="I120" s="98">
        <v>239</v>
      </c>
      <c r="J120" s="100">
        <f t="shared" si="39"/>
        <v>0</v>
      </c>
      <c r="K120" s="101">
        <v>0.73699999999999999</v>
      </c>
      <c r="L120" s="102">
        <f t="shared" si="40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147</v>
      </c>
      <c r="D121" s="1" t="s">
        <v>636</v>
      </c>
      <c r="E121" s="96"/>
      <c r="F121" s="97" t="s">
        <v>88</v>
      </c>
      <c r="G121" s="98">
        <f t="shared" si="37"/>
        <v>281</v>
      </c>
      <c r="H121" s="99">
        <f t="shared" si="38"/>
        <v>0</v>
      </c>
      <c r="I121" s="98">
        <v>281</v>
      </c>
      <c r="J121" s="100">
        <f t="shared" si="39"/>
        <v>0</v>
      </c>
      <c r="K121" s="101">
        <v>0.89</v>
      </c>
      <c r="L121" s="102">
        <f t="shared" si="40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148</v>
      </c>
      <c r="D122" s="1" t="s">
        <v>637</v>
      </c>
      <c r="E122" s="96"/>
      <c r="F122" s="97" t="s">
        <v>88</v>
      </c>
      <c r="G122" s="98">
        <f t="shared" si="37"/>
        <v>333</v>
      </c>
      <c r="H122" s="99">
        <f t="shared" si="38"/>
        <v>0</v>
      </c>
      <c r="I122" s="98">
        <v>333</v>
      </c>
      <c r="J122" s="100">
        <f t="shared" si="39"/>
        <v>0</v>
      </c>
      <c r="K122" s="101">
        <v>1.03</v>
      </c>
      <c r="L122" s="102">
        <f t="shared" si="40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ht="12.75" customHeight="1" x14ac:dyDescent="0.25">
      <c r="D123" s="1"/>
      <c r="E123" s="60"/>
      <c r="F123" s="70"/>
      <c r="G123" s="71"/>
      <c r="H123" s="72"/>
      <c r="I123" s="120"/>
      <c r="J123" s="74"/>
      <c r="K123" s="75"/>
      <c r="L123" s="75"/>
    </row>
    <row r="124" spans="1:78" s="76" customFormat="1" ht="12.75" customHeight="1" x14ac:dyDescent="0.25">
      <c r="A124" s="2"/>
      <c r="B124" s="2"/>
      <c r="C124" s="4"/>
      <c r="D124" s="20" t="s">
        <v>149</v>
      </c>
      <c r="E124" s="60"/>
      <c r="F124" s="70"/>
      <c r="G124" s="71"/>
      <c r="H124" s="72"/>
      <c r="I124" s="120"/>
      <c r="J124" s="74"/>
      <c r="K124" s="75"/>
      <c r="L124" s="7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85"/>
      <c r="C125" s="83" t="s">
        <v>150</v>
      </c>
      <c r="D125" s="1" t="s">
        <v>638</v>
      </c>
      <c r="E125" s="96"/>
      <c r="F125" s="97" t="s">
        <v>88</v>
      </c>
      <c r="G125" s="98">
        <f t="shared" ref="G125:G126" si="41">I125*(1-J125)</f>
        <v>286.5</v>
      </c>
      <c r="H125" s="99">
        <f t="shared" ref="H125:H126" si="42">E125*G125</f>
        <v>0</v>
      </c>
      <c r="I125" s="98">
        <v>286.5</v>
      </c>
      <c r="J125" s="100">
        <f t="shared" ref="J125:J126" si="43">E$15/100</f>
        <v>0</v>
      </c>
      <c r="K125" s="101">
        <v>0.82</v>
      </c>
      <c r="L125" s="102">
        <f t="shared" ref="L125:L126" si="44">E125*K125</f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85"/>
      <c r="C126" s="83" t="s">
        <v>151</v>
      </c>
      <c r="D126" s="1" t="s">
        <v>639</v>
      </c>
      <c r="E126" s="96"/>
      <c r="F126" s="97" t="s">
        <v>88</v>
      </c>
      <c r="G126" s="98">
        <f t="shared" si="41"/>
        <v>407</v>
      </c>
      <c r="H126" s="99">
        <f t="shared" si="42"/>
        <v>0</v>
      </c>
      <c r="I126" s="98">
        <v>407</v>
      </c>
      <c r="J126" s="100">
        <f t="shared" si="43"/>
        <v>0</v>
      </c>
      <c r="K126" s="101">
        <v>1.2</v>
      </c>
      <c r="L126" s="102">
        <f t="shared" si="44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E127" s="69"/>
      <c r="F127" s="4"/>
      <c r="G127" s="4"/>
      <c r="H127" s="4"/>
      <c r="I127" s="104"/>
      <c r="J127" s="4"/>
      <c r="K127" s="4"/>
      <c r="L127" s="4"/>
    </row>
    <row r="128" spans="1:78" ht="12.75" customHeight="1" x14ac:dyDescent="0.25">
      <c r="D128" s="20" t="s">
        <v>152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153</v>
      </c>
      <c r="D129" s="1" t="s">
        <v>802</v>
      </c>
      <c r="E129" s="96"/>
      <c r="F129" s="97" t="s">
        <v>88</v>
      </c>
      <c r="G129" s="98">
        <f t="shared" ref="G129:G135" si="45">I129*(1-J129)</f>
        <v>68</v>
      </c>
      <c r="H129" s="99">
        <f t="shared" ref="H129:H135" si="46">E129*G129</f>
        <v>0</v>
      </c>
      <c r="I129" s="98">
        <v>68</v>
      </c>
      <c r="J129" s="100">
        <f t="shared" ref="J129:J135" si="47">E$15/100</f>
        <v>0</v>
      </c>
      <c r="K129" s="101">
        <v>8.1000000000000003E-2</v>
      </c>
      <c r="L129" s="102">
        <f t="shared" ref="L129:L135" si="48">E129*K129</f>
        <v>0</v>
      </c>
      <c r="M129" s="122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154</v>
      </c>
      <c r="D130" s="1" t="s">
        <v>803</v>
      </c>
      <c r="E130" s="96"/>
      <c r="F130" s="97" t="s">
        <v>88</v>
      </c>
      <c r="G130" s="98">
        <f t="shared" si="45"/>
        <v>71.5</v>
      </c>
      <c r="H130" s="99">
        <f t="shared" si="46"/>
        <v>0</v>
      </c>
      <c r="I130" s="98">
        <v>71.5</v>
      </c>
      <c r="J130" s="100">
        <f t="shared" si="47"/>
        <v>0</v>
      </c>
      <c r="K130" s="101">
        <v>0.13900000000000001</v>
      </c>
      <c r="L130" s="102">
        <f t="shared" si="48"/>
        <v>0</v>
      </c>
      <c r="M130" s="122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155</v>
      </c>
      <c r="D131" s="1" t="s">
        <v>804</v>
      </c>
      <c r="E131" s="96"/>
      <c r="F131" s="97" t="s">
        <v>88</v>
      </c>
      <c r="G131" s="98">
        <f t="shared" si="45"/>
        <v>79</v>
      </c>
      <c r="H131" s="99">
        <f t="shared" si="46"/>
        <v>0</v>
      </c>
      <c r="I131" s="98">
        <v>79</v>
      </c>
      <c r="J131" s="100">
        <f t="shared" si="47"/>
        <v>0</v>
      </c>
      <c r="K131" s="101">
        <v>0.16300000000000001</v>
      </c>
      <c r="L131" s="102">
        <f t="shared" si="48"/>
        <v>0</v>
      </c>
      <c r="M131" s="122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156</v>
      </c>
      <c r="D132" s="1" t="s">
        <v>805</v>
      </c>
      <c r="E132" s="96"/>
      <c r="F132" s="97" t="s">
        <v>88</v>
      </c>
      <c r="G132" s="98">
        <f t="shared" si="45"/>
        <v>85</v>
      </c>
      <c r="H132" s="99">
        <f t="shared" si="46"/>
        <v>0</v>
      </c>
      <c r="I132" s="98">
        <v>85</v>
      </c>
      <c r="J132" s="100">
        <f t="shared" si="47"/>
        <v>0</v>
      </c>
      <c r="K132" s="101">
        <v>0.186</v>
      </c>
      <c r="L132" s="102">
        <f t="shared" si="48"/>
        <v>0</v>
      </c>
      <c r="M132" s="122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157</v>
      </c>
      <c r="D133" s="1" t="s">
        <v>806</v>
      </c>
      <c r="E133" s="96"/>
      <c r="F133" s="97" t="s">
        <v>88</v>
      </c>
      <c r="G133" s="98">
        <f t="shared" si="45"/>
        <v>105</v>
      </c>
      <c r="H133" s="99">
        <f t="shared" si="46"/>
        <v>0</v>
      </c>
      <c r="I133" s="98">
        <v>105</v>
      </c>
      <c r="J133" s="100">
        <f t="shared" si="47"/>
        <v>0</v>
      </c>
      <c r="K133" s="101">
        <v>0.215</v>
      </c>
      <c r="L133" s="102">
        <f t="shared" si="48"/>
        <v>0</v>
      </c>
      <c r="M133" s="122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158</v>
      </c>
      <c r="D134" s="1" t="s">
        <v>807</v>
      </c>
      <c r="E134" s="96"/>
      <c r="F134" s="97" t="s">
        <v>88</v>
      </c>
      <c r="G134" s="98">
        <f t="shared" si="45"/>
        <v>117</v>
      </c>
      <c r="H134" s="99">
        <f t="shared" si="46"/>
        <v>0</v>
      </c>
      <c r="I134" s="98">
        <v>117</v>
      </c>
      <c r="J134" s="100">
        <f t="shared" si="47"/>
        <v>0</v>
      </c>
      <c r="K134" s="101">
        <v>0.26400000000000001</v>
      </c>
      <c r="L134" s="102">
        <f t="shared" si="48"/>
        <v>0</v>
      </c>
      <c r="M134" s="122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159</v>
      </c>
      <c r="D135" s="1" t="s">
        <v>808</v>
      </c>
      <c r="E135" s="96"/>
      <c r="F135" s="97" t="s">
        <v>88</v>
      </c>
      <c r="G135" s="98">
        <f t="shared" si="45"/>
        <v>147</v>
      </c>
      <c r="H135" s="99">
        <f t="shared" si="46"/>
        <v>0</v>
      </c>
      <c r="I135" s="98">
        <v>147</v>
      </c>
      <c r="J135" s="100">
        <f t="shared" si="47"/>
        <v>0</v>
      </c>
      <c r="K135" s="101">
        <v>0.318</v>
      </c>
      <c r="L135" s="102">
        <f t="shared" si="48"/>
        <v>0</v>
      </c>
      <c r="M135" s="122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ht="12.75" customHeight="1" x14ac:dyDescent="0.25">
      <c r="E136" s="60"/>
      <c r="F136" s="70"/>
      <c r="G136" s="71"/>
      <c r="H136" s="72"/>
      <c r="I136" s="120"/>
      <c r="J136" s="74"/>
      <c r="K136" s="75"/>
      <c r="L136" s="75"/>
    </row>
    <row r="137" spans="1:78" ht="12.75" customHeight="1" x14ac:dyDescent="0.25">
      <c r="D137" s="20" t="s">
        <v>160</v>
      </c>
      <c r="E137" s="60"/>
      <c r="F137" s="70"/>
      <c r="G137" s="71"/>
      <c r="H137" s="72"/>
      <c r="I137" s="120"/>
      <c r="J137" s="74"/>
      <c r="K137" s="75"/>
      <c r="L137" s="75"/>
    </row>
    <row r="138" spans="1:78" s="3" customFormat="1" ht="12.75" customHeight="1" x14ac:dyDescent="0.25">
      <c r="A138" s="2"/>
      <c r="B138" s="90" t="s">
        <v>614</v>
      </c>
      <c r="C138" s="83" t="s">
        <v>161</v>
      </c>
      <c r="D138" s="1" t="s">
        <v>809</v>
      </c>
      <c r="E138" s="96"/>
      <c r="F138" s="97" t="s">
        <v>88</v>
      </c>
      <c r="G138" s="98">
        <f t="shared" ref="G138:G144" si="49">I138*(1-J138)</f>
        <v>84</v>
      </c>
      <c r="H138" s="99">
        <f t="shared" ref="H138:H144" si="50">E138*G138</f>
        <v>0</v>
      </c>
      <c r="I138" s="98">
        <v>84</v>
      </c>
      <c r="J138" s="100">
        <f t="shared" ref="J138:J144" si="51">E$15/100</f>
        <v>0</v>
      </c>
      <c r="K138" s="101">
        <v>0.15</v>
      </c>
      <c r="L138" s="102">
        <f t="shared" ref="L138:L144" si="52">E138*K138</f>
        <v>0</v>
      </c>
      <c r="M138" s="122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162</v>
      </c>
      <c r="D139" s="1" t="s">
        <v>810</v>
      </c>
      <c r="E139" s="96"/>
      <c r="F139" s="97" t="s">
        <v>88</v>
      </c>
      <c r="G139" s="98">
        <f t="shared" si="49"/>
        <v>92</v>
      </c>
      <c r="H139" s="99">
        <f t="shared" si="50"/>
        <v>0</v>
      </c>
      <c r="I139" s="98">
        <v>92</v>
      </c>
      <c r="J139" s="100">
        <f t="shared" si="51"/>
        <v>0</v>
      </c>
      <c r="K139" s="101">
        <v>0.25700000000000001</v>
      </c>
      <c r="L139" s="102">
        <f t="shared" si="52"/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163</v>
      </c>
      <c r="D140" s="1" t="s">
        <v>811</v>
      </c>
      <c r="E140" s="96"/>
      <c r="F140" s="97" t="s">
        <v>88</v>
      </c>
      <c r="G140" s="98">
        <f t="shared" si="49"/>
        <v>103</v>
      </c>
      <c r="H140" s="99">
        <f t="shared" si="50"/>
        <v>0</v>
      </c>
      <c r="I140" s="98">
        <v>103</v>
      </c>
      <c r="J140" s="100">
        <f t="shared" si="51"/>
        <v>0</v>
      </c>
      <c r="K140" s="101">
        <v>0.30399999999999999</v>
      </c>
      <c r="L140" s="102">
        <f t="shared" si="52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164</v>
      </c>
      <c r="D141" s="1" t="s">
        <v>812</v>
      </c>
      <c r="E141" s="96"/>
      <c r="F141" s="97" t="s">
        <v>88</v>
      </c>
      <c r="G141" s="98">
        <f t="shared" si="49"/>
        <v>113</v>
      </c>
      <c r="H141" s="99">
        <f t="shared" si="50"/>
        <v>0</v>
      </c>
      <c r="I141" s="98">
        <v>113</v>
      </c>
      <c r="J141" s="100">
        <f t="shared" si="51"/>
        <v>0</v>
      </c>
      <c r="K141" s="101">
        <v>0.35699999999999998</v>
      </c>
      <c r="L141" s="102">
        <f t="shared" si="52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165</v>
      </c>
      <c r="D142" s="1" t="s">
        <v>813</v>
      </c>
      <c r="E142" s="96"/>
      <c r="F142" s="97" t="s">
        <v>88</v>
      </c>
      <c r="G142" s="98">
        <f t="shared" si="49"/>
        <v>140</v>
      </c>
      <c r="H142" s="99">
        <f t="shared" si="50"/>
        <v>0</v>
      </c>
      <c r="I142" s="98">
        <v>140</v>
      </c>
      <c r="J142" s="100">
        <f t="shared" si="51"/>
        <v>0</v>
      </c>
      <c r="K142" s="101">
        <v>0.41199999999999998</v>
      </c>
      <c r="L142" s="102">
        <f t="shared" si="52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166</v>
      </c>
      <c r="D143" s="1" t="s">
        <v>814</v>
      </c>
      <c r="E143" s="96"/>
      <c r="F143" s="97" t="s">
        <v>88</v>
      </c>
      <c r="G143" s="98">
        <f t="shared" si="49"/>
        <v>161</v>
      </c>
      <c r="H143" s="99">
        <f t="shared" si="50"/>
        <v>0</v>
      </c>
      <c r="I143" s="98">
        <v>161</v>
      </c>
      <c r="J143" s="100">
        <f t="shared" si="51"/>
        <v>0</v>
      </c>
      <c r="K143" s="101">
        <v>0.53800000000000003</v>
      </c>
      <c r="L143" s="102">
        <f t="shared" si="52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167</v>
      </c>
      <c r="D144" s="1" t="s">
        <v>815</v>
      </c>
      <c r="E144" s="96"/>
      <c r="F144" s="97" t="s">
        <v>88</v>
      </c>
      <c r="G144" s="98">
        <f t="shared" si="49"/>
        <v>197</v>
      </c>
      <c r="H144" s="99">
        <f t="shared" si="50"/>
        <v>0</v>
      </c>
      <c r="I144" s="98">
        <v>197</v>
      </c>
      <c r="J144" s="100">
        <f t="shared" si="51"/>
        <v>0</v>
      </c>
      <c r="K144" s="101">
        <v>0.62</v>
      </c>
      <c r="L144" s="102">
        <f t="shared" si="52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E145" s="69"/>
      <c r="F145" s="4"/>
      <c r="G145" s="4"/>
      <c r="H145" s="4"/>
      <c r="I145" s="104"/>
      <c r="J145" s="4"/>
      <c r="K145" s="4"/>
      <c r="L145" s="4"/>
    </row>
    <row r="146" spans="1:78" ht="12.75" customHeight="1" x14ac:dyDescent="0.25">
      <c r="D146" s="20" t="s">
        <v>168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84" t="s">
        <v>614</v>
      </c>
      <c r="C147" s="83" t="s">
        <v>169</v>
      </c>
      <c r="D147" s="1" t="s">
        <v>816</v>
      </c>
      <c r="E147" s="96"/>
      <c r="F147" s="97" t="s">
        <v>88</v>
      </c>
      <c r="G147" s="98">
        <f t="shared" ref="G147:G178" si="53">I147*(1-J147)</f>
        <v>76</v>
      </c>
      <c r="H147" s="99">
        <f t="shared" ref="H147:H178" si="54">E147*G147</f>
        <v>0</v>
      </c>
      <c r="I147" s="98">
        <v>76</v>
      </c>
      <c r="J147" s="100">
        <f t="shared" ref="J147:J178" si="55">G$15/100</f>
        <v>0</v>
      </c>
      <c r="K147" s="101">
        <v>0.245</v>
      </c>
      <c r="L147" s="102">
        <f t="shared" ref="L147:L178" si="56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84" t="s">
        <v>614</v>
      </c>
      <c r="C148" s="83" t="s">
        <v>170</v>
      </c>
      <c r="D148" s="1" t="s">
        <v>817</v>
      </c>
      <c r="E148" s="96"/>
      <c r="F148" s="97" t="s">
        <v>88</v>
      </c>
      <c r="G148" s="98">
        <f t="shared" si="53"/>
        <v>87</v>
      </c>
      <c r="H148" s="99">
        <f t="shared" si="54"/>
        <v>0</v>
      </c>
      <c r="I148" s="98">
        <v>87</v>
      </c>
      <c r="J148" s="100">
        <f t="shared" si="55"/>
        <v>0</v>
      </c>
      <c r="K148" s="101">
        <v>0.30599999999999999</v>
      </c>
      <c r="L148" s="102">
        <f t="shared" si="56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84" t="s">
        <v>614</v>
      </c>
      <c r="C149" s="83" t="s">
        <v>171</v>
      </c>
      <c r="D149" s="1" t="s">
        <v>818</v>
      </c>
      <c r="E149" s="96"/>
      <c r="F149" s="97" t="s">
        <v>88</v>
      </c>
      <c r="G149" s="98">
        <f t="shared" si="53"/>
        <v>97</v>
      </c>
      <c r="H149" s="99">
        <f t="shared" si="54"/>
        <v>0</v>
      </c>
      <c r="I149" s="98">
        <v>97</v>
      </c>
      <c r="J149" s="100">
        <f t="shared" si="55"/>
        <v>0</v>
      </c>
      <c r="K149" s="101">
        <v>0.36699999999999999</v>
      </c>
      <c r="L149" s="102">
        <f t="shared" si="56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84" t="s">
        <v>614</v>
      </c>
      <c r="C150" s="83" t="s">
        <v>172</v>
      </c>
      <c r="D150" s="1" t="s">
        <v>819</v>
      </c>
      <c r="E150" s="96"/>
      <c r="F150" s="97" t="s">
        <v>88</v>
      </c>
      <c r="G150" s="98">
        <f t="shared" si="53"/>
        <v>122</v>
      </c>
      <c r="H150" s="99">
        <f t="shared" si="54"/>
        <v>0</v>
      </c>
      <c r="I150" s="98">
        <v>122</v>
      </c>
      <c r="J150" s="100">
        <f t="shared" si="55"/>
        <v>0</v>
      </c>
      <c r="K150" s="101">
        <v>0.48899999999999999</v>
      </c>
      <c r="L150" s="102">
        <f t="shared" si="56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84" t="s">
        <v>614</v>
      </c>
      <c r="C151" s="83" t="s">
        <v>173</v>
      </c>
      <c r="D151" s="1" t="s">
        <v>820</v>
      </c>
      <c r="E151" s="96"/>
      <c r="F151" s="97" t="s">
        <v>88</v>
      </c>
      <c r="G151" s="98">
        <f t="shared" si="53"/>
        <v>143</v>
      </c>
      <c r="H151" s="99">
        <f t="shared" si="54"/>
        <v>0</v>
      </c>
      <c r="I151" s="98">
        <v>143</v>
      </c>
      <c r="J151" s="100">
        <f t="shared" si="55"/>
        <v>0</v>
      </c>
      <c r="K151" s="101">
        <v>0.61199999999999999</v>
      </c>
      <c r="L151" s="102">
        <f t="shared" si="56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84" t="s">
        <v>614</v>
      </c>
      <c r="C152" s="83" t="s">
        <v>174</v>
      </c>
      <c r="D152" s="1" t="s">
        <v>821</v>
      </c>
      <c r="E152" s="96"/>
      <c r="F152" s="97" t="s">
        <v>88</v>
      </c>
      <c r="G152" s="98">
        <f t="shared" si="53"/>
        <v>167</v>
      </c>
      <c r="H152" s="99">
        <f t="shared" si="54"/>
        <v>0</v>
      </c>
      <c r="I152" s="98">
        <v>167</v>
      </c>
      <c r="J152" s="100">
        <f t="shared" si="55"/>
        <v>0</v>
      </c>
      <c r="K152" s="101">
        <v>0.73399999999999999</v>
      </c>
      <c r="L152" s="102">
        <f t="shared" si="56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84" t="s">
        <v>614</v>
      </c>
      <c r="C153" s="83" t="s">
        <v>175</v>
      </c>
      <c r="D153" s="1" t="s">
        <v>822</v>
      </c>
      <c r="E153" s="96"/>
      <c r="F153" s="97" t="s">
        <v>88</v>
      </c>
      <c r="G153" s="98">
        <f t="shared" si="53"/>
        <v>192</v>
      </c>
      <c r="H153" s="99">
        <f t="shared" si="54"/>
        <v>0</v>
      </c>
      <c r="I153" s="98">
        <v>192</v>
      </c>
      <c r="J153" s="100">
        <f t="shared" si="55"/>
        <v>0</v>
      </c>
      <c r="K153" s="101">
        <v>0.85599999999999998</v>
      </c>
      <c r="L153" s="102">
        <f t="shared" si="56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s="3" customFormat="1" ht="12.75" customHeight="1" x14ac:dyDescent="0.25">
      <c r="A154" s="2"/>
      <c r="B154" s="84" t="s">
        <v>614</v>
      </c>
      <c r="C154" s="83" t="s">
        <v>176</v>
      </c>
      <c r="D154" s="1" t="s">
        <v>823</v>
      </c>
      <c r="E154" s="96"/>
      <c r="F154" s="97" t="s">
        <v>88</v>
      </c>
      <c r="G154" s="98">
        <f t="shared" si="53"/>
        <v>217</v>
      </c>
      <c r="H154" s="99">
        <f t="shared" si="54"/>
        <v>0</v>
      </c>
      <c r="I154" s="98">
        <v>217</v>
      </c>
      <c r="J154" s="100">
        <f t="shared" si="55"/>
        <v>0</v>
      </c>
      <c r="K154" s="101">
        <v>0.97899999999999998</v>
      </c>
      <c r="L154" s="102">
        <f t="shared" si="56"/>
        <v>0</v>
      </c>
      <c r="M154" s="122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  <c r="AV154" s="95"/>
      <c r="AW154" s="95"/>
      <c r="AX154" s="95"/>
      <c r="AY154" s="95"/>
      <c r="AZ154" s="95"/>
      <c r="BA154" s="95"/>
      <c r="BB154" s="95"/>
      <c r="BC154" s="95"/>
      <c r="BD154" s="95"/>
      <c r="BE154" s="95"/>
      <c r="BF154" s="95"/>
      <c r="BG154" s="95"/>
      <c r="BH154" s="95"/>
      <c r="BI154" s="95"/>
      <c r="BJ154" s="95"/>
      <c r="BK154" s="95"/>
      <c r="BL154" s="95"/>
      <c r="BM154" s="95"/>
      <c r="BN154" s="95"/>
      <c r="BO154" s="95"/>
      <c r="BP154" s="95"/>
      <c r="BQ154" s="95"/>
      <c r="BR154" s="95"/>
      <c r="BS154" s="95"/>
      <c r="BT154" s="95"/>
      <c r="BU154" s="95"/>
      <c r="BV154" s="95"/>
      <c r="BW154" s="95"/>
      <c r="BX154" s="95"/>
      <c r="BY154" s="95"/>
      <c r="BZ154" s="95"/>
    </row>
    <row r="155" spans="1:78" s="3" customFormat="1" ht="12.75" customHeight="1" x14ac:dyDescent="0.25">
      <c r="A155" s="2"/>
      <c r="B155" s="84" t="s">
        <v>614</v>
      </c>
      <c r="C155" s="83" t="s">
        <v>177</v>
      </c>
      <c r="D155" s="1" t="s">
        <v>824</v>
      </c>
      <c r="E155" s="96"/>
      <c r="F155" s="97" t="s">
        <v>88</v>
      </c>
      <c r="G155" s="98">
        <f t="shared" si="53"/>
        <v>240</v>
      </c>
      <c r="H155" s="99">
        <f t="shared" si="54"/>
        <v>0</v>
      </c>
      <c r="I155" s="98">
        <v>240</v>
      </c>
      <c r="J155" s="100">
        <f t="shared" si="55"/>
        <v>0</v>
      </c>
      <c r="K155" s="101">
        <v>1.101</v>
      </c>
      <c r="L155" s="102">
        <f t="shared" si="56"/>
        <v>0</v>
      </c>
      <c r="M155" s="122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  <c r="AV155" s="95"/>
      <c r="AW155" s="95"/>
      <c r="AX155" s="95"/>
      <c r="AY155" s="95"/>
      <c r="AZ155" s="95"/>
      <c r="BA155" s="95"/>
      <c r="BB155" s="95"/>
      <c r="BC155" s="95"/>
      <c r="BD155" s="95"/>
      <c r="BE155" s="95"/>
      <c r="BF155" s="95"/>
      <c r="BG155" s="95"/>
      <c r="BH155" s="95"/>
      <c r="BI155" s="95"/>
      <c r="BJ155" s="95"/>
      <c r="BK155" s="95"/>
      <c r="BL155" s="95"/>
      <c r="BM155" s="95"/>
      <c r="BN155" s="95"/>
      <c r="BO155" s="95"/>
      <c r="BP155" s="95"/>
      <c r="BQ155" s="95"/>
      <c r="BR155" s="95"/>
      <c r="BS155" s="95"/>
      <c r="BT155" s="95"/>
      <c r="BU155" s="95"/>
      <c r="BV155" s="95"/>
      <c r="BW155" s="95"/>
      <c r="BX155" s="95"/>
      <c r="BY155" s="95"/>
      <c r="BZ155" s="95"/>
    </row>
    <row r="156" spans="1:78" s="3" customFormat="1" ht="12.75" customHeight="1" x14ac:dyDescent="0.25">
      <c r="A156" s="2"/>
      <c r="B156" s="84" t="s">
        <v>614</v>
      </c>
      <c r="C156" s="83" t="s">
        <v>178</v>
      </c>
      <c r="D156" s="1" t="s">
        <v>825</v>
      </c>
      <c r="E156" s="96"/>
      <c r="F156" s="97" t="s">
        <v>88</v>
      </c>
      <c r="G156" s="98">
        <f t="shared" si="53"/>
        <v>265</v>
      </c>
      <c r="H156" s="99">
        <f t="shared" si="54"/>
        <v>0</v>
      </c>
      <c r="I156" s="98">
        <v>265</v>
      </c>
      <c r="J156" s="100">
        <f t="shared" si="55"/>
        <v>0</v>
      </c>
      <c r="K156" s="101">
        <v>1.2230000000000001</v>
      </c>
      <c r="L156" s="102">
        <f t="shared" si="56"/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84" t="s">
        <v>614</v>
      </c>
      <c r="C157" s="83" t="s">
        <v>179</v>
      </c>
      <c r="D157" s="1" t="s">
        <v>826</v>
      </c>
      <c r="E157" s="96"/>
      <c r="F157" s="97" t="s">
        <v>88</v>
      </c>
      <c r="G157" s="98">
        <f t="shared" si="53"/>
        <v>290</v>
      </c>
      <c r="H157" s="99">
        <f t="shared" si="54"/>
        <v>0</v>
      </c>
      <c r="I157" s="98">
        <v>290</v>
      </c>
      <c r="J157" s="100">
        <f t="shared" si="55"/>
        <v>0</v>
      </c>
      <c r="K157" s="101">
        <v>1.3460000000000001</v>
      </c>
      <c r="L157" s="102">
        <f t="shared" si="56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84" t="s">
        <v>614</v>
      </c>
      <c r="C158" s="83" t="s">
        <v>180</v>
      </c>
      <c r="D158" s="1" t="s">
        <v>827</v>
      </c>
      <c r="E158" s="96"/>
      <c r="F158" s="97" t="s">
        <v>88</v>
      </c>
      <c r="G158" s="98">
        <f t="shared" si="53"/>
        <v>385</v>
      </c>
      <c r="H158" s="99">
        <f t="shared" si="54"/>
        <v>0</v>
      </c>
      <c r="I158" s="98">
        <v>385</v>
      </c>
      <c r="J158" s="100">
        <f t="shared" si="55"/>
        <v>0</v>
      </c>
      <c r="K158" s="101">
        <v>1.9590000000000001</v>
      </c>
      <c r="L158" s="102">
        <f t="shared" si="56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84" t="s">
        <v>614</v>
      </c>
      <c r="C159" s="83" t="s">
        <v>181</v>
      </c>
      <c r="D159" s="1" t="s">
        <v>828</v>
      </c>
      <c r="E159" s="96"/>
      <c r="F159" s="97" t="s">
        <v>88</v>
      </c>
      <c r="G159" s="98">
        <f t="shared" si="53"/>
        <v>415</v>
      </c>
      <c r="H159" s="99">
        <f t="shared" si="54"/>
        <v>0</v>
      </c>
      <c r="I159" s="98">
        <v>415</v>
      </c>
      <c r="J159" s="100">
        <f t="shared" si="55"/>
        <v>0</v>
      </c>
      <c r="K159" s="101">
        <v>2.1219999999999999</v>
      </c>
      <c r="L159" s="102">
        <f t="shared" si="56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84" t="s">
        <v>614</v>
      </c>
      <c r="C160" s="83" t="s">
        <v>182</v>
      </c>
      <c r="D160" s="1" t="s">
        <v>829</v>
      </c>
      <c r="E160" s="96"/>
      <c r="F160" s="97" t="s">
        <v>88</v>
      </c>
      <c r="G160" s="98">
        <f t="shared" si="53"/>
        <v>444</v>
      </c>
      <c r="H160" s="99">
        <f t="shared" si="54"/>
        <v>0</v>
      </c>
      <c r="I160" s="98">
        <v>444</v>
      </c>
      <c r="J160" s="100">
        <f t="shared" si="55"/>
        <v>0</v>
      </c>
      <c r="K160" s="101">
        <v>2.2850000000000001</v>
      </c>
      <c r="L160" s="102">
        <f t="shared" si="56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84" t="s">
        <v>614</v>
      </c>
      <c r="C161" s="83" t="s">
        <v>183</v>
      </c>
      <c r="D161" s="1" t="s">
        <v>830</v>
      </c>
      <c r="E161" s="96"/>
      <c r="F161" s="97" t="s">
        <v>88</v>
      </c>
      <c r="G161" s="98">
        <f t="shared" si="53"/>
        <v>475</v>
      </c>
      <c r="H161" s="99">
        <f t="shared" si="54"/>
        <v>0</v>
      </c>
      <c r="I161" s="98">
        <v>475</v>
      </c>
      <c r="J161" s="100">
        <f t="shared" si="55"/>
        <v>0</v>
      </c>
      <c r="K161" s="101">
        <v>2.448</v>
      </c>
      <c r="L161" s="102">
        <f t="shared" si="56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84" t="s">
        <v>614</v>
      </c>
      <c r="C162" s="83" t="s">
        <v>184</v>
      </c>
      <c r="D162" s="1" t="s">
        <v>831</v>
      </c>
      <c r="E162" s="96"/>
      <c r="F162" s="97" t="s">
        <v>88</v>
      </c>
      <c r="G162" s="98">
        <f t="shared" si="53"/>
        <v>577</v>
      </c>
      <c r="H162" s="99">
        <f t="shared" si="54"/>
        <v>0</v>
      </c>
      <c r="I162" s="98">
        <v>577</v>
      </c>
      <c r="J162" s="100">
        <f t="shared" si="55"/>
        <v>0</v>
      </c>
      <c r="K162" s="101">
        <v>2.6120000000000001</v>
      </c>
      <c r="L162" s="102">
        <f t="shared" si="56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s="3" customFormat="1" ht="12.75" customHeight="1" x14ac:dyDescent="0.25">
      <c r="A163" s="2"/>
      <c r="B163" s="84" t="s">
        <v>614</v>
      </c>
      <c r="C163" s="83" t="s">
        <v>185</v>
      </c>
      <c r="D163" s="1" t="s">
        <v>832</v>
      </c>
      <c r="E163" s="96"/>
      <c r="F163" s="97" t="s">
        <v>88</v>
      </c>
      <c r="G163" s="98">
        <f t="shared" si="53"/>
        <v>588</v>
      </c>
      <c r="H163" s="99">
        <f t="shared" si="54"/>
        <v>0</v>
      </c>
      <c r="I163" s="98">
        <v>588</v>
      </c>
      <c r="J163" s="100">
        <f t="shared" si="55"/>
        <v>0</v>
      </c>
      <c r="K163" s="101">
        <v>2.7749999999999999</v>
      </c>
      <c r="L163" s="102">
        <f t="shared" si="56"/>
        <v>0</v>
      </c>
      <c r="M163" s="122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  <c r="AV163" s="95"/>
      <c r="AW163" s="95"/>
      <c r="AX163" s="95"/>
      <c r="AY163" s="95"/>
      <c r="AZ163" s="95"/>
      <c r="BA163" s="95"/>
      <c r="BB163" s="95"/>
      <c r="BC163" s="95"/>
      <c r="BD163" s="95"/>
      <c r="BE163" s="95"/>
      <c r="BF163" s="95"/>
      <c r="BG163" s="95"/>
      <c r="BH163" s="95"/>
      <c r="BI163" s="95"/>
      <c r="BJ163" s="95"/>
      <c r="BK163" s="95"/>
      <c r="BL163" s="95"/>
      <c r="BM163" s="95"/>
      <c r="BN163" s="95"/>
      <c r="BO163" s="95"/>
      <c r="BP163" s="95"/>
      <c r="BQ163" s="95"/>
      <c r="BR163" s="95"/>
      <c r="BS163" s="95"/>
      <c r="BT163" s="95"/>
      <c r="BU163" s="95"/>
      <c r="BV163" s="95"/>
      <c r="BW163" s="95"/>
      <c r="BX163" s="95"/>
      <c r="BY163" s="95"/>
      <c r="BZ163" s="95"/>
    </row>
    <row r="164" spans="1:78" s="3" customFormat="1" ht="12.75" customHeight="1" x14ac:dyDescent="0.25">
      <c r="A164" s="2"/>
      <c r="B164" s="84" t="s">
        <v>614</v>
      </c>
      <c r="C164" s="83" t="s">
        <v>186</v>
      </c>
      <c r="D164" s="1" t="s">
        <v>833</v>
      </c>
      <c r="E164" s="96"/>
      <c r="F164" s="97" t="s">
        <v>88</v>
      </c>
      <c r="G164" s="98">
        <f t="shared" si="53"/>
        <v>598</v>
      </c>
      <c r="H164" s="99">
        <f t="shared" si="54"/>
        <v>0</v>
      </c>
      <c r="I164" s="98">
        <v>598</v>
      </c>
      <c r="J164" s="100">
        <f t="shared" si="55"/>
        <v>0</v>
      </c>
      <c r="K164" s="101">
        <v>2.9380000000000002</v>
      </c>
      <c r="L164" s="102">
        <f t="shared" si="56"/>
        <v>0</v>
      </c>
      <c r="M164" s="122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  <c r="AV164" s="95"/>
      <c r="AW164" s="95"/>
      <c r="AX164" s="95"/>
      <c r="AY164" s="95"/>
      <c r="AZ164" s="95"/>
      <c r="BA164" s="95"/>
      <c r="BB164" s="95"/>
      <c r="BC164" s="95"/>
      <c r="BD164" s="95"/>
      <c r="BE164" s="95"/>
      <c r="BF164" s="95"/>
      <c r="BG164" s="95"/>
      <c r="BH164" s="95"/>
      <c r="BI164" s="95"/>
      <c r="BJ164" s="95"/>
      <c r="BK164" s="95"/>
      <c r="BL164" s="95"/>
      <c r="BM164" s="95"/>
      <c r="BN164" s="95"/>
      <c r="BO164" s="95"/>
      <c r="BP164" s="95"/>
      <c r="BQ164" s="95"/>
      <c r="BR164" s="95"/>
      <c r="BS164" s="95"/>
      <c r="BT164" s="95"/>
      <c r="BU164" s="95"/>
      <c r="BV164" s="95"/>
      <c r="BW164" s="95"/>
      <c r="BX164" s="95"/>
      <c r="BY164" s="95"/>
      <c r="BZ164" s="95"/>
    </row>
    <row r="165" spans="1:78" s="3" customFormat="1" ht="12.75" customHeight="1" x14ac:dyDescent="0.25">
      <c r="A165" s="2"/>
      <c r="B165" s="84" t="s">
        <v>614</v>
      </c>
      <c r="C165" s="83" t="s">
        <v>187</v>
      </c>
      <c r="D165" s="1" t="s">
        <v>834</v>
      </c>
      <c r="E165" s="96"/>
      <c r="F165" s="97" t="s">
        <v>88</v>
      </c>
      <c r="G165" s="98">
        <f t="shared" si="53"/>
        <v>598</v>
      </c>
      <c r="H165" s="99">
        <f t="shared" si="54"/>
        <v>0</v>
      </c>
      <c r="I165" s="98">
        <v>598</v>
      </c>
      <c r="J165" s="100">
        <f t="shared" si="55"/>
        <v>0</v>
      </c>
      <c r="K165" s="101">
        <v>3.1019999999999999</v>
      </c>
      <c r="L165" s="102">
        <f t="shared" si="56"/>
        <v>0</v>
      </c>
      <c r="M165" s="122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  <c r="AV165" s="95"/>
      <c r="AW165" s="95"/>
      <c r="AX165" s="95"/>
      <c r="AY165" s="95"/>
      <c r="AZ165" s="95"/>
      <c r="BA165" s="95"/>
      <c r="BB165" s="95"/>
      <c r="BC165" s="95"/>
      <c r="BD165" s="95"/>
      <c r="BE165" s="95"/>
      <c r="BF165" s="95"/>
      <c r="BG165" s="95"/>
      <c r="BH165" s="95"/>
      <c r="BI165" s="95"/>
      <c r="BJ165" s="95"/>
      <c r="BK165" s="95"/>
      <c r="BL165" s="95"/>
      <c r="BM165" s="95"/>
      <c r="BN165" s="95"/>
      <c r="BO165" s="95"/>
      <c r="BP165" s="95"/>
      <c r="BQ165" s="95"/>
      <c r="BR165" s="95"/>
      <c r="BS165" s="95"/>
      <c r="BT165" s="95"/>
      <c r="BU165" s="95"/>
      <c r="BV165" s="95"/>
      <c r="BW165" s="95"/>
      <c r="BX165" s="95"/>
      <c r="BY165" s="95"/>
      <c r="BZ165" s="95"/>
    </row>
    <row r="166" spans="1:78" s="3" customFormat="1" ht="12.75" customHeight="1" x14ac:dyDescent="0.25">
      <c r="A166" s="2"/>
      <c r="B166" s="84" t="s">
        <v>614</v>
      </c>
      <c r="C166" s="83" t="s">
        <v>188</v>
      </c>
      <c r="D166" s="1" t="s">
        <v>835</v>
      </c>
      <c r="E166" s="96"/>
      <c r="F166" s="97" t="s">
        <v>88</v>
      </c>
      <c r="G166" s="98">
        <f t="shared" si="53"/>
        <v>577</v>
      </c>
      <c r="H166" s="99">
        <f t="shared" si="54"/>
        <v>0</v>
      </c>
      <c r="I166" s="98">
        <v>577</v>
      </c>
      <c r="J166" s="100">
        <f t="shared" si="55"/>
        <v>0</v>
      </c>
      <c r="K166" s="101">
        <v>3.2650000000000001</v>
      </c>
      <c r="L166" s="102">
        <f t="shared" si="56"/>
        <v>0</v>
      </c>
      <c r="M166" s="122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  <c r="AV166" s="95"/>
      <c r="AW166" s="95"/>
      <c r="AX166" s="95"/>
      <c r="AY166" s="95"/>
      <c r="AZ166" s="95"/>
      <c r="BA166" s="95"/>
      <c r="BB166" s="95"/>
      <c r="BC166" s="95"/>
      <c r="BD166" s="95"/>
      <c r="BE166" s="95"/>
      <c r="BF166" s="95"/>
      <c r="BG166" s="95"/>
      <c r="BH166" s="95"/>
      <c r="BI166" s="95"/>
      <c r="BJ166" s="95"/>
      <c r="BK166" s="95"/>
      <c r="BL166" s="95"/>
      <c r="BM166" s="95"/>
      <c r="BN166" s="95"/>
      <c r="BO166" s="95"/>
      <c r="BP166" s="95"/>
      <c r="BQ166" s="95"/>
      <c r="BR166" s="95"/>
      <c r="BS166" s="95"/>
      <c r="BT166" s="95"/>
      <c r="BU166" s="95"/>
      <c r="BV166" s="95"/>
      <c r="BW166" s="95"/>
      <c r="BX166" s="95"/>
      <c r="BY166" s="95"/>
      <c r="BZ166" s="95"/>
    </row>
    <row r="167" spans="1:78" s="3" customFormat="1" ht="12.75" customHeight="1" x14ac:dyDescent="0.25">
      <c r="A167" s="2"/>
      <c r="B167" s="84" t="s">
        <v>614</v>
      </c>
      <c r="C167" s="83" t="s">
        <v>189</v>
      </c>
      <c r="D167" s="1" t="s">
        <v>836</v>
      </c>
      <c r="E167" s="96"/>
      <c r="F167" s="97" t="s">
        <v>88</v>
      </c>
      <c r="G167" s="98">
        <f t="shared" si="53"/>
        <v>657</v>
      </c>
      <c r="H167" s="99">
        <f t="shared" si="54"/>
        <v>0</v>
      </c>
      <c r="I167" s="98">
        <v>657</v>
      </c>
      <c r="J167" s="100">
        <f t="shared" si="55"/>
        <v>0</v>
      </c>
      <c r="K167" s="101">
        <v>3.4279999999999999</v>
      </c>
      <c r="L167" s="102">
        <f t="shared" si="56"/>
        <v>0</v>
      </c>
      <c r="M167" s="122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  <c r="AV167" s="95"/>
      <c r="AW167" s="95"/>
      <c r="AX167" s="95"/>
      <c r="AY167" s="95"/>
      <c r="AZ167" s="95"/>
      <c r="BA167" s="95"/>
      <c r="BB167" s="95"/>
      <c r="BC167" s="95"/>
      <c r="BD167" s="95"/>
      <c r="BE167" s="95"/>
      <c r="BF167" s="95"/>
      <c r="BG167" s="95"/>
      <c r="BH167" s="95"/>
      <c r="BI167" s="95"/>
      <c r="BJ167" s="95"/>
      <c r="BK167" s="95"/>
      <c r="BL167" s="95"/>
      <c r="BM167" s="95"/>
      <c r="BN167" s="95"/>
      <c r="BO167" s="95"/>
      <c r="BP167" s="95"/>
      <c r="BQ167" s="95"/>
      <c r="BR167" s="95"/>
      <c r="BS167" s="95"/>
      <c r="BT167" s="95"/>
      <c r="BU167" s="95"/>
      <c r="BV167" s="95"/>
      <c r="BW167" s="95"/>
      <c r="BX167" s="95"/>
      <c r="BY167" s="95"/>
      <c r="BZ167" s="95"/>
    </row>
    <row r="168" spans="1:78" s="3" customFormat="1" ht="12.75" customHeight="1" x14ac:dyDescent="0.25">
      <c r="A168" s="2"/>
      <c r="B168" s="84" t="s">
        <v>614</v>
      </c>
      <c r="C168" s="83" t="s">
        <v>190</v>
      </c>
      <c r="D168" s="1" t="s">
        <v>837</v>
      </c>
      <c r="E168" s="96"/>
      <c r="F168" s="97" t="s">
        <v>88</v>
      </c>
      <c r="G168" s="98">
        <f t="shared" si="53"/>
        <v>686</v>
      </c>
      <c r="H168" s="99">
        <f t="shared" si="54"/>
        <v>0</v>
      </c>
      <c r="I168" s="98">
        <v>686</v>
      </c>
      <c r="J168" s="100">
        <f t="shared" si="55"/>
        <v>0</v>
      </c>
      <c r="K168" s="101">
        <v>3.5920000000000001</v>
      </c>
      <c r="L168" s="102">
        <f t="shared" si="56"/>
        <v>0</v>
      </c>
      <c r="M168" s="122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  <c r="AV168" s="95"/>
      <c r="AW168" s="95"/>
      <c r="AX168" s="95"/>
      <c r="AY168" s="95"/>
      <c r="AZ168" s="95"/>
      <c r="BA168" s="95"/>
      <c r="BB168" s="95"/>
      <c r="BC168" s="95"/>
      <c r="BD168" s="95"/>
      <c r="BE168" s="95"/>
      <c r="BF168" s="95"/>
      <c r="BG168" s="95"/>
      <c r="BH168" s="95"/>
      <c r="BI168" s="95"/>
      <c r="BJ168" s="95"/>
      <c r="BK168" s="95"/>
      <c r="BL168" s="95"/>
      <c r="BM168" s="95"/>
      <c r="BN168" s="95"/>
      <c r="BO168" s="95"/>
      <c r="BP168" s="95"/>
      <c r="BQ168" s="95"/>
      <c r="BR168" s="95"/>
      <c r="BS168" s="95"/>
      <c r="BT168" s="95"/>
      <c r="BU168" s="95"/>
      <c r="BV168" s="95"/>
      <c r="BW168" s="95"/>
      <c r="BX168" s="95"/>
      <c r="BY168" s="95"/>
      <c r="BZ168" s="95"/>
    </row>
    <row r="169" spans="1:78" s="3" customFormat="1" ht="12.75" customHeight="1" x14ac:dyDescent="0.25">
      <c r="A169" s="2"/>
      <c r="B169" s="84" t="s">
        <v>614</v>
      </c>
      <c r="C169" s="83" t="s">
        <v>191</v>
      </c>
      <c r="D169" s="1" t="s">
        <v>838</v>
      </c>
      <c r="E169" s="96"/>
      <c r="F169" s="97" t="s">
        <v>88</v>
      </c>
      <c r="G169" s="98">
        <f t="shared" si="53"/>
        <v>717</v>
      </c>
      <c r="H169" s="99">
        <f t="shared" si="54"/>
        <v>0</v>
      </c>
      <c r="I169" s="98">
        <v>717</v>
      </c>
      <c r="J169" s="100">
        <f t="shared" si="55"/>
        <v>0</v>
      </c>
      <c r="K169" s="101">
        <v>3.7549999999999999</v>
      </c>
      <c r="L169" s="102">
        <f t="shared" si="56"/>
        <v>0</v>
      </c>
      <c r="M169" s="122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  <c r="AV169" s="95"/>
      <c r="AW169" s="95"/>
      <c r="AX169" s="95"/>
      <c r="AY169" s="95"/>
      <c r="AZ169" s="95"/>
      <c r="BA169" s="95"/>
      <c r="BB169" s="95"/>
      <c r="BC169" s="95"/>
      <c r="BD169" s="95"/>
      <c r="BE169" s="95"/>
      <c r="BF169" s="95"/>
      <c r="BG169" s="95"/>
      <c r="BH169" s="95"/>
      <c r="BI169" s="95"/>
      <c r="BJ169" s="95"/>
      <c r="BK169" s="95"/>
      <c r="BL169" s="95"/>
      <c r="BM169" s="95"/>
      <c r="BN169" s="95"/>
      <c r="BO169" s="95"/>
      <c r="BP169" s="95"/>
      <c r="BQ169" s="95"/>
      <c r="BR169" s="95"/>
      <c r="BS169" s="95"/>
      <c r="BT169" s="95"/>
      <c r="BU169" s="95"/>
      <c r="BV169" s="95"/>
      <c r="BW169" s="95"/>
      <c r="BX169" s="95"/>
      <c r="BY169" s="95"/>
      <c r="BZ169" s="95"/>
    </row>
    <row r="170" spans="1:78" s="3" customFormat="1" ht="12.75" customHeight="1" x14ac:dyDescent="0.25">
      <c r="A170" s="2"/>
      <c r="B170" s="84" t="s">
        <v>614</v>
      </c>
      <c r="C170" s="83" t="s">
        <v>192</v>
      </c>
      <c r="D170" s="1" t="s">
        <v>839</v>
      </c>
      <c r="E170" s="96"/>
      <c r="F170" s="97" t="s">
        <v>88</v>
      </c>
      <c r="G170" s="98">
        <f t="shared" si="53"/>
        <v>747</v>
      </c>
      <c r="H170" s="99">
        <f t="shared" si="54"/>
        <v>0</v>
      </c>
      <c r="I170" s="98">
        <v>747</v>
      </c>
      <c r="J170" s="100">
        <f t="shared" si="55"/>
        <v>0</v>
      </c>
      <c r="K170" s="101">
        <v>3.9180000000000001</v>
      </c>
      <c r="L170" s="102">
        <f t="shared" si="56"/>
        <v>0</v>
      </c>
      <c r="M170" s="122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  <c r="AV170" s="95"/>
      <c r="AW170" s="95"/>
      <c r="AX170" s="95"/>
      <c r="AY170" s="95"/>
      <c r="AZ170" s="95"/>
      <c r="BA170" s="95"/>
      <c r="BB170" s="95"/>
      <c r="BC170" s="95"/>
      <c r="BD170" s="95"/>
      <c r="BE170" s="95"/>
      <c r="BF170" s="95"/>
      <c r="BG170" s="95"/>
      <c r="BH170" s="95"/>
      <c r="BI170" s="95"/>
      <c r="BJ170" s="95"/>
      <c r="BK170" s="95"/>
      <c r="BL170" s="95"/>
      <c r="BM170" s="95"/>
      <c r="BN170" s="95"/>
      <c r="BO170" s="95"/>
      <c r="BP170" s="95"/>
      <c r="BQ170" s="95"/>
      <c r="BR170" s="95"/>
      <c r="BS170" s="95"/>
      <c r="BT170" s="95"/>
      <c r="BU170" s="95"/>
      <c r="BV170" s="95"/>
      <c r="BW170" s="95"/>
      <c r="BX170" s="95"/>
      <c r="BY170" s="95"/>
      <c r="BZ170" s="95"/>
    </row>
    <row r="171" spans="1:78" s="3" customFormat="1" ht="12.75" customHeight="1" x14ac:dyDescent="0.25">
      <c r="A171" s="2"/>
      <c r="B171" s="84" t="s">
        <v>614</v>
      </c>
      <c r="C171" s="83" t="s">
        <v>193</v>
      </c>
      <c r="D171" s="1" t="s">
        <v>840</v>
      </c>
      <c r="E171" s="96"/>
      <c r="F171" s="97" t="s">
        <v>88</v>
      </c>
      <c r="G171" s="98">
        <f t="shared" si="53"/>
        <v>777</v>
      </c>
      <c r="H171" s="99">
        <f t="shared" si="54"/>
        <v>0</v>
      </c>
      <c r="I171" s="98">
        <v>777</v>
      </c>
      <c r="J171" s="100">
        <f t="shared" si="55"/>
        <v>0</v>
      </c>
      <c r="K171" s="101">
        <v>4.0810000000000004</v>
      </c>
      <c r="L171" s="102">
        <f t="shared" si="56"/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194</v>
      </c>
      <c r="D172" s="1" t="s">
        <v>841</v>
      </c>
      <c r="E172" s="96"/>
      <c r="F172" s="97" t="s">
        <v>88</v>
      </c>
      <c r="G172" s="98">
        <f t="shared" si="53"/>
        <v>878</v>
      </c>
      <c r="H172" s="99">
        <f t="shared" si="54"/>
        <v>0</v>
      </c>
      <c r="I172" s="98">
        <v>878</v>
      </c>
      <c r="J172" s="100">
        <f t="shared" si="55"/>
        <v>0</v>
      </c>
      <c r="K172" s="101">
        <v>4.2450000000000001</v>
      </c>
      <c r="L172" s="102">
        <f t="shared" si="5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195</v>
      </c>
      <c r="D173" s="1" t="s">
        <v>842</v>
      </c>
      <c r="E173" s="96"/>
      <c r="F173" s="97" t="s">
        <v>88</v>
      </c>
      <c r="G173" s="98">
        <f t="shared" si="53"/>
        <v>888</v>
      </c>
      <c r="H173" s="99">
        <f t="shared" si="54"/>
        <v>0</v>
      </c>
      <c r="I173" s="98">
        <v>888</v>
      </c>
      <c r="J173" s="100">
        <f t="shared" si="55"/>
        <v>0</v>
      </c>
      <c r="K173" s="101">
        <v>4.4080000000000004</v>
      </c>
      <c r="L173" s="102">
        <f t="shared" si="5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196</v>
      </c>
      <c r="D174" s="1" t="s">
        <v>843</v>
      </c>
      <c r="E174" s="96"/>
      <c r="F174" s="97" t="s">
        <v>88</v>
      </c>
      <c r="G174" s="98">
        <f t="shared" si="53"/>
        <v>899</v>
      </c>
      <c r="H174" s="99">
        <f t="shared" si="54"/>
        <v>0</v>
      </c>
      <c r="I174" s="98">
        <v>899</v>
      </c>
      <c r="J174" s="100">
        <f t="shared" si="55"/>
        <v>0</v>
      </c>
      <c r="K174" s="101">
        <v>4.5709999999999997</v>
      </c>
      <c r="L174" s="102">
        <f t="shared" si="5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197</v>
      </c>
      <c r="D175" s="1" t="s">
        <v>844</v>
      </c>
      <c r="E175" s="96"/>
      <c r="F175" s="97" t="s">
        <v>88</v>
      </c>
      <c r="G175" s="98">
        <f t="shared" si="53"/>
        <v>899</v>
      </c>
      <c r="H175" s="99">
        <f t="shared" si="54"/>
        <v>0</v>
      </c>
      <c r="I175" s="98">
        <v>899</v>
      </c>
      <c r="J175" s="100">
        <f t="shared" si="55"/>
        <v>0</v>
      </c>
      <c r="K175" s="101">
        <v>4.734</v>
      </c>
      <c r="L175" s="102">
        <f t="shared" si="5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198</v>
      </c>
      <c r="D176" s="1" t="s">
        <v>845</v>
      </c>
      <c r="E176" s="96"/>
      <c r="F176" s="97" t="s">
        <v>88</v>
      </c>
      <c r="G176" s="98">
        <f t="shared" si="53"/>
        <v>708</v>
      </c>
      <c r="H176" s="99">
        <f t="shared" si="54"/>
        <v>0</v>
      </c>
      <c r="I176" s="98">
        <v>708</v>
      </c>
      <c r="J176" s="100">
        <f t="shared" si="55"/>
        <v>0</v>
      </c>
      <c r="K176" s="101">
        <v>3.67</v>
      </c>
      <c r="L176" s="102">
        <f t="shared" si="5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199</v>
      </c>
      <c r="D177" s="1" t="s">
        <v>846</v>
      </c>
      <c r="E177" s="96"/>
      <c r="F177" s="97" t="s">
        <v>88</v>
      </c>
      <c r="G177" s="98">
        <f t="shared" si="53"/>
        <v>878</v>
      </c>
      <c r="H177" s="99">
        <f t="shared" si="54"/>
        <v>0</v>
      </c>
      <c r="I177" s="98">
        <v>878</v>
      </c>
      <c r="J177" s="100">
        <f t="shared" si="55"/>
        <v>0</v>
      </c>
      <c r="K177" s="101">
        <v>5</v>
      </c>
      <c r="L177" s="102">
        <f t="shared" si="5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200</v>
      </c>
      <c r="D178" s="1" t="s">
        <v>847</v>
      </c>
      <c r="E178" s="96"/>
      <c r="F178" s="97" t="s">
        <v>88</v>
      </c>
      <c r="G178" s="98">
        <f t="shared" si="53"/>
        <v>1557</v>
      </c>
      <c r="H178" s="99">
        <f t="shared" si="54"/>
        <v>0</v>
      </c>
      <c r="I178" s="98">
        <v>1557</v>
      </c>
      <c r="J178" s="100">
        <f t="shared" si="55"/>
        <v>0</v>
      </c>
      <c r="K178" s="101">
        <v>10</v>
      </c>
      <c r="L178" s="102">
        <f t="shared" si="5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ht="12.75" customHeight="1" x14ac:dyDescent="0.25">
      <c r="D179" s="1"/>
      <c r="E179" s="60"/>
      <c r="F179" s="70"/>
      <c r="G179" s="71"/>
      <c r="H179" s="72"/>
      <c r="I179" s="120"/>
      <c r="J179" s="74"/>
      <c r="K179" s="75"/>
      <c r="L179" s="75"/>
    </row>
    <row r="180" spans="1:78" ht="12.75" customHeight="1" x14ac:dyDescent="0.25">
      <c r="D180" s="20" t="s">
        <v>201</v>
      </c>
      <c r="E180" s="60"/>
      <c r="F180" s="70"/>
      <c r="G180" s="71"/>
      <c r="H180" s="72"/>
      <c r="I180" s="120"/>
      <c r="J180" s="74"/>
      <c r="K180" s="75"/>
      <c r="L180" s="75"/>
    </row>
    <row r="181" spans="1:78" s="3" customFormat="1" ht="12.75" customHeight="1" x14ac:dyDescent="0.25">
      <c r="A181" s="2"/>
      <c r="B181" s="84" t="s">
        <v>614</v>
      </c>
      <c r="C181" s="83" t="s">
        <v>202</v>
      </c>
      <c r="D181" s="1" t="s">
        <v>848</v>
      </c>
      <c r="E181" s="96"/>
      <c r="F181" s="97" t="s">
        <v>88</v>
      </c>
      <c r="G181" s="98">
        <f t="shared" ref="G181:G219" si="57">I181*(1-J181)</f>
        <v>58</v>
      </c>
      <c r="H181" s="99">
        <f t="shared" ref="H181:H219" si="58">E181*G181</f>
        <v>0</v>
      </c>
      <c r="I181" s="98">
        <v>58</v>
      </c>
      <c r="J181" s="100">
        <f t="shared" ref="J181:J212" si="59">G$15/100</f>
        <v>0</v>
      </c>
      <c r="K181" s="101">
        <v>0.222</v>
      </c>
      <c r="L181" s="102">
        <f t="shared" ref="L181:L219" si="60">E181*K181</f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203</v>
      </c>
      <c r="D182" s="1" t="s">
        <v>849</v>
      </c>
      <c r="E182" s="96"/>
      <c r="F182" s="97" t="s">
        <v>88</v>
      </c>
      <c r="G182" s="98">
        <f t="shared" si="57"/>
        <v>65</v>
      </c>
      <c r="H182" s="99">
        <f t="shared" si="58"/>
        <v>0</v>
      </c>
      <c r="I182" s="98">
        <v>65</v>
      </c>
      <c r="J182" s="100">
        <f t="shared" si="59"/>
        <v>0</v>
      </c>
      <c r="K182" s="101">
        <v>0.27800000000000002</v>
      </c>
      <c r="L182" s="102">
        <f t="shared" si="60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204</v>
      </c>
      <c r="D183" s="1" t="s">
        <v>850</v>
      </c>
      <c r="E183" s="96"/>
      <c r="F183" s="97" t="s">
        <v>88</v>
      </c>
      <c r="G183" s="98">
        <f t="shared" si="57"/>
        <v>73</v>
      </c>
      <c r="H183" s="99">
        <f t="shared" si="58"/>
        <v>0</v>
      </c>
      <c r="I183" s="98">
        <v>73</v>
      </c>
      <c r="J183" s="100">
        <f t="shared" si="59"/>
        <v>0</v>
      </c>
      <c r="K183" s="101">
        <v>0.33300000000000002</v>
      </c>
      <c r="L183" s="102">
        <f t="shared" si="60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205</v>
      </c>
      <c r="D184" s="1" t="s">
        <v>851</v>
      </c>
      <c r="E184" s="96"/>
      <c r="F184" s="97" t="s">
        <v>88</v>
      </c>
      <c r="G184" s="98">
        <f t="shared" si="57"/>
        <v>90</v>
      </c>
      <c r="H184" s="99">
        <f t="shared" si="58"/>
        <v>0</v>
      </c>
      <c r="I184" s="98">
        <v>90</v>
      </c>
      <c r="J184" s="100">
        <f t="shared" si="59"/>
        <v>0</v>
      </c>
      <c r="K184" s="101">
        <v>0.44400000000000001</v>
      </c>
      <c r="L184" s="102">
        <f t="shared" si="60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206</v>
      </c>
      <c r="D185" s="1" t="s">
        <v>852</v>
      </c>
      <c r="E185" s="96"/>
      <c r="F185" s="97" t="s">
        <v>88</v>
      </c>
      <c r="G185" s="98">
        <f t="shared" si="57"/>
        <v>105</v>
      </c>
      <c r="H185" s="99">
        <f t="shared" si="58"/>
        <v>0</v>
      </c>
      <c r="I185" s="98">
        <v>105</v>
      </c>
      <c r="J185" s="100">
        <f t="shared" si="59"/>
        <v>0</v>
      </c>
      <c r="K185" s="101">
        <v>0.55600000000000005</v>
      </c>
      <c r="L185" s="102">
        <f t="shared" si="60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207</v>
      </c>
      <c r="D186" s="1" t="s">
        <v>853</v>
      </c>
      <c r="E186" s="96"/>
      <c r="F186" s="97" t="s">
        <v>88</v>
      </c>
      <c r="G186" s="98">
        <f t="shared" si="57"/>
        <v>121</v>
      </c>
      <c r="H186" s="99">
        <f t="shared" si="58"/>
        <v>0</v>
      </c>
      <c r="I186" s="98">
        <v>121</v>
      </c>
      <c r="J186" s="100">
        <f t="shared" si="59"/>
        <v>0</v>
      </c>
      <c r="K186" s="101">
        <v>0.66700000000000004</v>
      </c>
      <c r="L186" s="102">
        <f t="shared" si="60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208</v>
      </c>
      <c r="D187" s="1" t="s">
        <v>854</v>
      </c>
      <c r="E187" s="96"/>
      <c r="F187" s="97" t="s">
        <v>88</v>
      </c>
      <c r="G187" s="98">
        <f t="shared" si="57"/>
        <v>137</v>
      </c>
      <c r="H187" s="99">
        <f t="shared" si="58"/>
        <v>0</v>
      </c>
      <c r="I187" s="98">
        <v>137</v>
      </c>
      <c r="J187" s="100">
        <f t="shared" si="59"/>
        <v>0</v>
      </c>
      <c r="K187" s="101">
        <v>0.77700000000000002</v>
      </c>
      <c r="L187" s="102">
        <f t="shared" si="60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209</v>
      </c>
      <c r="D188" s="1" t="s">
        <v>855</v>
      </c>
      <c r="E188" s="96"/>
      <c r="F188" s="97" t="s">
        <v>88</v>
      </c>
      <c r="G188" s="98">
        <f t="shared" si="57"/>
        <v>154</v>
      </c>
      <c r="H188" s="99">
        <f t="shared" si="58"/>
        <v>0</v>
      </c>
      <c r="I188" s="98">
        <v>154</v>
      </c>
      <c r="J188" s="100">
        <f t="shared" si="59"/>
        <v>0</v>
      </c>
      <c r="K188" s="101">
        <v>0.88900000000000001</v>
      </c>
      <c r="L188" s="102">
        <f t="shared" si="60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210</v>
      </c>
      <c r="D189" s="1" t="s">
        <v>856</v>
      </c>
      <c r="E189" s="96"/>
      <c r="F189" s="97" t="s">
        <v>88</v>
      </c>
      <c r="G189" s="98">
        <f t="shared" si="57"/>
        <v>170</v>
      </c>
      <c r="H189" s="99">
        <f t="shared" si="58"/>
        <v>0</v>
      </c>
      <c r="I189" s="98">
        <v>170</v>
      </c>
      <c r="J189" s="100">
        <f t="shared" si="59"/>
        <v>0</v>
      </c>
      <c r="K189" s="101">
        <v>0.999</v>
      </c>
      <c r="L189" s="102">
        <f t="shared" si="60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211</v>
      </c>
      <c r="D190" s="1" t="s">
        <v>857</v>
      </c>
      <c r="E190" s="96"/>
      <c r="F190" s="97" t="s">
        <v>88</v>
      </c>
      <c r="G190" s="98">
        <f t="shared" si="57"/>
        <v>187</v>
      </c>
      <c r="H190" s="99">
        <f t="shared" si="58"/>
        <v>0</v>
      </c>
      <c r="I190" s="98">
        <v>187</v>
      </c>
      <c r="J190" s="100">
        <f t="shared" si="59"/>
        <v>0</v>
      </c>
      <c r="K190" s="101">
        <v>1.111</v>
      </c>
      <c r="L190" s="102">
        <f t="shared" si="60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212</v>
      </c>
      <c r="D191" s="1" t="s">
        <v>858</v>
      </c>
      <c r="E191" s="96"/>
      <c r="F191" s="97" t="s">
        <v>88</v>
      </c>
      <c r="G191" s="98">
        <f t="shared" si="57"/>
        <v>203</v>
      </c>
      <c r="H191" s="99">
        <f t="shared" si="58"/>
        <v>0</v>
      </c>
      <c r="I191" s="98">
        <v>203</v>
      </c>
      <c r="J191" s="100">
        <f t="shared" si="59"/>
        <v>0</v>
      </c>
      <c r="K191" s="101">
        <v>1.222</v>
      </c>
      <c r="L191" s="102">
        <f t="shared" si="60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213</v>
      </c>
      <c r="D192" s="1" t="s">
        <v>859</v>
      </c>
      <c r="E192" s="96"/>
      <c r="F192" s="97" t="s">
        <v>88</v>
      </c>
      <c r="G192" s="98">
        <f t="shared" si="57"/>
        <v>267</v>
      </c>
      <c r="H192" s="99">
        <f t="shared" si="58"/>
        <v>0</v>
      </c>
      <c r="I192" s="98">
        <v>267</v>
      </c>
      <c r="J192" s="100">
        <f t="shared" si="59"/>
        <v>0</v>
      </c>
      <c r="K192" s="101">
        <v>1.6890000000000001</v>
      </c>
      <c r="L192" s="102">
        <f t="shared" si="60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214</v>
      </c>
      <c r="D193" s="1" t="s">
        <v>860</v>
      </c>
      <c r="E193" s="96"/>
      <c r="F193" s="97" t="s">
        <v>88</v>
      </c>
      <c r="G193" s="98">
        <f t="shared" si="57"/>
        <v>288</v>
      </c>
      <c r="H193" s="99">
        <f t="shared" si="58"/>
        <v>0</v>
      </c>
      <c r="I193" s="98">
        <v>288</v>
      </c>
      <c r="J193" s="100">
        <f t="shared" si="59"/>
        <v>0</v>
      </c>
      <c r="K193" s="101">
        <v>1.83</v>
      </c>
      <c r="L193" s="102">
        <f t="shared" si="60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215</v>
      </c>
      <c r="D194" s="1" t="s">
        <v>861</v>
      </c>
      <c r="E194" s="96"/>
      <c r="F194" s="97" t="s">
        <v>88</v>
      </c>
      <c r="G194" s="98">
        <f t="shared" si="57"/>
        <v>308</v>
      </c>
      <c r="H194" s="99">
        <f t="shared" si="58"/>
        <v>0</v>
      </c>
      <c r="I194" s="98">
        <v>308</v>
      </c>
      <c r="J194" s="100">
        <f t="shared" si="59"/>
        <v>0</v>
      </c>
      <c r="K194" s="101">
        <v>1.972</v>
      </c>
      <c r="L194" s="102">
        <f t="shared" si="60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216</v>
      </c>
      <c r="D195" s="1" t="s">
        <v>862</v>
      </c>
      <c r="E195" s="96"/>
      <c r="F195" s="97" t="s">
        <v>88</v>
      </c>
      <c r="G195" s="98">
        <f t="shared" si="57"/>
        <v>329</v>
      </c>
      <c r="H195" s="99">
        <f t="shared" si="58"/>
        <v>0</v>
      </c>
      <c r="I195" s="98">
        <v>329</v>
      </c>
      <c r="J195" s="100">
        <f t="shared" si="59"/>
        <v>0</v>
      </c>
      <c r="K195" s="101">
        <v>2.1120000000000001</v>
      </c>
      <c r="L195" s="102">
        <f t="shared" si="60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217</v>
      </c>
      <c r="D196" s="1" t="s">
        <v>863</v>
      </c>
      <c r="E196" s="96"/>
      <c r="F196" s="97" t="s">
        <v>88</v>
      </c>
      <c r="G196" s="98">
        <f t="shared" si="57"/>
        <v>394</v>
      </c>
      <c r="H196" s="99">
        <f t="shared" si="58"/>
        <v>0</v>
      </c>
      <c r="I196" s="98">
        <v>394</v>
      </c>
      <c r="J196" s="100">
        <f t="shared" si="59"/>
        <v>0</v>
      </c>
      <c r="K196" s="101">
        <v>2.2250000000000001</v>
      </c>
      <c r="L196" s="102">
        <f t="shared" si="60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218</v>
      </c>
      <c r="D197" s="1" t="s">
        <v>864</v>
      </c>
      <c r="E197" s="96"/>
      <c r="F197" s="97" t="s">
        <v>88</v>
      </c>
      <c r="G197" s="98">
        <f t="shared" si="57"/>
        <v>404</v>
      </c>
      <c r="H197" s="99">
        <f t="shared" si="58"/>
        <v>0</v>
      </c>
      <c r="I197" s="98">
        <v>404</v>
      </c>
      <c r="J197" s="100">
        <f t="shared" si="59"/>
        <v>0</v>
      </c>
      <c r="K197" s="101">
        <v>2.3969999999999998</v>
      </c>
      <c r="L197" s="102">
        <f t="shared" si="60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219</v>
      </c>
      <c r="D198" s="1" t="s">
        <v>865</v>
      </c>
      <c r="E198" s="96"/>
      <c r="F198" s="97" t="s">
        <v>88</v>
      </c>
      <c r="G198" s="98">
        <f t="shared" si="57"/>
        <v>415</v>
      </c>
      <c r="H198" s="99">
        <f t="shared" si="58"/>
        <v>0</v>
      </c>
      <c r="I198" s="98">
        <v>415</v>
      </c>
      <c r="J198" s="100">
        <f t="shared" si="59"/>
        <v>0</v>
      </c>
      <c r="K198" s="101">
        <v>2.5350000000000001</v>
      </c>
      <c r="L198" s="102">
        <f t="shared" si="60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220</v>
      </c>
      <c r="D199" s="1" t="s">
        <v>866</v>
      </c>
      <c r="E199" s="96"/>
      <c r="F199" s="97" t="s">
        <v>88</v>
      </c>
      <c r="G199" s="98">
        <f t="shared" si="57"/>
        <v>415</v>
      </c>
      <c r="H199" s="99">
        <f t="shared" si="58"/>
        <v>0</v>
      </c>
      <c r="I199" s="98">
        <v>415</v>
      </c>
      <c r="J199" s="100">
        <f t="shared" si="59"/>
        <v>0</v>
      </c>
      <c r="K199" s="101">
        <v>2.6760000000000002</v>
      </c>
      <c r="L199" s="102">
        <f t="shared" si="60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221</v>
      </c>
      <c r="D200" s="1" t="s">
        <v>867</v>
      </c>
      <c r="E200" s="96"/>
      <c r="F200" s="97" t="s">
        <v>88</v>
      </c>
      <c r="G200" s="98">
        <f t="shared" si="57"/>
        <v>394</v>
      </c>
      <c r="H200" s="99">
        <f t="shared" si="58"/>
        <v>0</v>
      </c>
      <c r="I200" s="98">
        <v>394</v>
      </c>
      <c r="J200" s="100">
        <f t="shared" si="59"/>
        <v>0</v>
      </c>
      <c r="K200" s="101">
        <v>2.8170000000000002</v>
      </c>
      <c r="L200" s="102">
        <f t="shared" si="60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222</v>
      </c>
      <c r="D201" s="1" t="s">
        <v>868</v>
      </c>
      <c r="E201" s="96"/>
      <c r="F201" s="97" t="s">
        <v>88</v>
      </c>
      <c r="G201" s="98">
        <f t="shared" si="57"/>
        <v>453</v>
      </c>
      <c r="H201" s="99">
        <f t="shared" si="58"/>
        <v>0</v>
      </c>
      <c r="I201" s="98">
        <v>453</v>
      </c>
      <c r="J201" s="100">
        <f t="shared" si="59"/>
        <v>0</v>
      </c>
      <c r="K201" s="101">
        <v>2.9569999999999999</v>
      </c>
      <c r="L201" s="102">
        <f t="shared" si="60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s="3" customFormat="1" ht="12.75" customHeight="1" x14ac:dyDescent="0.25">
      <c r="A202" s="2"/>
      <c r="B202" s="84" t="s">
        <v>614</v>
      </c>
      <c r="C202" s="83" t="s">
        <v>223</v>
      </c>
      <c r="D202" s="1" t="s">
        <v>869</v>
      </c>
      <c r="E202" s="96"/>
      <c r="F202" s="97" t="s">
        <v>88</v>
      </c>
      <c r="G202" s="98">
        <f t="shared" si="57"/>
        <v>472</v>
      </c>
      <c r="H202" s="99">
        <f t="shared" si="58"/>
        <v>0</v>
      </c>
      <c r="I202" s="98">
        <v>472</v>
      </c>
      <c r="J202" s="100">
        <f t="shared" si="59"/>
        <v>0</v>
      </c>
      <c r="K202" s="101">
        <v>3.0979999999999999</v>
      </c>
      <c r="L202" s="102">
        <f t="shared" si="60"/>
        <v>0</v>
      </c>
      <c r="M202" s="122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  <c r="AV202" s="95"/>
      <c r="AW202" s="95"/>
      <c r="AX202" s="95"/>
      <c r="AY202" s="95"/>
      <c r="AZ202" s="95"/>
      <c r="BA202" s="95"/>
      <c r="BB202" s="95"/>
      <c r="BC202" s="95"/>
      <c r="BD202" s="95"/>
      <c r="BE202" s="95"/>
      <c r="BF202" s="95"/>
      <c r="BG202" s="95"/>
      <c r="BH202" s="95"/>
      <c r="BI202" s="95"/>
      <c r="BJ202" s="95"/>
      <c r="BK202" s="95"/>
      <c r="BL202" s="95"/>
      <c r="BM202" s="95"/>
      <c r="BN202" s="95"/>
      <c r="BO202" s="95"/>
      <c r="BP202" s="95"/>
      <c r="BQ202" s="95"/>
      <c r="BR202" s="95"/>
      <c r="BS202" s="95"/>
      <c r="BT202" s="95"/>
      <c r="BU202" s="95"/>
      <c r="BV202" s="95"/>
      <c r="BW202" s="95"/>
      <c r="BX202" s="95"/>
      <c r="BY202" s="95"/>
      <c r="BZ202" s="95"/>
    </row>
    <row r="203" spans="1:78" s="3" customFormat="1" ht="12.75" customHeight="1" x14ac:dyDescent="0.25">
      <c r="A203" s="2"/>
      <c r="B203" s="84" t="s">
        <v>614</v>
      </c>
      <c r="C203" s="83" t="s">
        <v>224</v>
      </c>
      <c r="D203" s="1" t="s">
        <v>870</v>
      </c>
      <c r="E203" s="96"/>
      <c r="F203" s="97" t="s">
        <v>88</v>
      </c>
      <c r="G203" s="98">
        <f t="shared" si="57"/>
        <v>493</v>
      </c>
      <c r="H203" s="99">
        <f t="shared" si="58"/>
        <v>0</v>
      </c>
      <c r="I203" s="98">
        <v>493</v>
      </c>
      <c r="J203" s="100">
        <f t="shared" si="59"/>
        <v>0</v>
      </c>
      <c r="K203" s="101">
        <v>3.2389999999999999</v>
      </c>
      <c r="L203" s="102">
        <f t="shared" si="60"/>
        <v>0</v>
      </c>
      <c r="M203" s="122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  <c r="AV203" s="95"/>
      <c r="AW203" s="95"/>
      <c r="AX203" s="95"/>
      <c r="AY203" s="95"/>
      <c r="AZ203" s="95"/>
      <c r="BA203" s="95"/>
      <c r="BB203" s="95"/>
      <c r="BC203" s="95"/>
      <c r="BD203" s="95"/>
      <c r="BE203" s="95"/>
      <c r="BF203" s="95"/>
      <c r="BG203" s="95"/>
      <c r="BH203" s="95"/>
      <c r="BI203" s="95"/>
      <c r="BJ203" s="95"/>
      <c r="BK203" s="95"/>
      <c r="BL203" s="95"/>
      <c r="BM203" s="95"/>
      <c r="BN203" s="95"/>
      <c r="BO203" s="95"/>
      <c r="BP203" s="95"/>
      <c r="BQ203" s="95"/>
      <c r="BR203" s="95"/>
      <c r="BS203" s="95"/>
      <c r="BT203" s="95"/>
      <c r="BU203" s="95"/>
      <c r="BV203" s="95"/>
      <c r="BW203" s="95"/>
      <c r="BX203" s="95"/>
      <c r="BY203" s="95"/>
      <c r="BZ203" s="95"/>
    </row>
    <row r="204" spans="1:78" s="3" customFormat="1" ht="12.75" customHeight="1" x14ac:dyDescent="0.25">
      <c r="A204" s="2"/>
      <c r="B204" s="84" t="s">
        <v>614</v>
      </c>
      <c r="C204" s="83" t="s">
        <v>225</v>
      </c>
      <c r="D204" s="1" t="s">
        <v>871</v>
      </c>
      <c r="E204" s="96"/>
      <c r="F204" s="97" t="s">
        <v>88</v>
      </c>
      <c r="G204" s="98">
        <f t="shared" si="57"/>
        <v>513</v>
      </c>
      <c r="H204" s="99">
        <f t="shared" si="58"/>
        <v>0</v>
      </c>
      <c r="I204" s="98">
        <v>513</v>
      </c>
      <c r="J204" s="100">
        <f t="shared" si="59"/>
        <v>0</v>
      </c>
      <c r="K204" s="101">
        <v>3.379</v>
      </c>
      <c r="L204" s="102">
        <f t="shared" si="60"/>
        <v>0</v>
      </c>
      <c r="M204" s="122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  <c r="AV204" s="95"/>
      <c r="AW204" s="95"/>
      <c r="AX204" s="95"/>
      <c r="AY204" s="95"/>
      <c r="AZ204" s="95"/>
      <c r="BA204" s="95"/>
      <c r="BB204" s="95"/>
      <c r="BC204" s="95"/>
      <c r="BD204" s="95"/>
      <c r="BE204" s="95"/>
      <c r="BF204" s="95"/>
      <c r="BG204" s="95"/>
      <c r="BH204" s="95"/>
      <c r="BI204" s="95"/>
      <c r="BJ204" s="95"/>
      <c r="BK204" s="95"/>
      <c r="BL204" s="95"/>
      <c r="BM204" s="95"/>
      <c r="BN204" s="95"/>
      <c r="BO204" s="95"/>
      <c r="BP204" s="95"/>
      <c r="BQ204" s="95"/>
      <c r="BR204" s="95"/>
      <c r="BS204" s="95"/>
      <c r="BT204" s="95"/>
      <c r="BU204" s="95"/>
      <c r="BV204" s="95"/>
      <c r="BW204" s="95"/>
      <c r="BX204" s="95"/>
      <c r="BY204" s="95"/>
      <c r="BZ204" s="95"/>
    </row>
    <row r="205" spans="1:78" s="3" customFormat="1" ht="12.75" customHeight="1" x14ac:dyDescent="0.25">
      <c r="A205" s="2"/>
      <c r="B205" s="84" t="s">
        <v>614</v>
      </c>
      <c r="C205" s="83" t="s">
        <v>226</v>
      </c>
      <c r="D205" s="1" t="s">
        <v>872</v>
      </c>
      <c r="E205" s="96"/>
      <c r="F205" s="97" t="s">
        <v>88</v>
      </c>
      <c r="G205" s="98">
        <f t="shared" si="57"/>
        <v>534</v>
      </c>
      <c r="H205" s="99">
        <f t="shared" si="58"/>
        <v>0</v>
      </c>
      <c r="I205" s="98">
        <v>534</v>
      </c>
      <c r="J205" s="100">
        <f t="shared" si="59"/>
        <v>0</v>
      </c>
      <c r="K205" s="101">
        <v>3.5209999999999999</v>
      </c>
      <c r="L205" s="102">
        <f t="shared" si="60"/>
        <v>0</v>
      </c>
      <c r="M205" s="122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  <c r="AV205" s="95"/>
      <c r="AW205" s="95"/>
      <c r="AX205" s="95"/>
      <c r="AY205" s="95"/>
      <c r="AZ205" s="95"/>
      <c r="BA205" s="95"/>
      <c r="BB205" s="95"/>
      <c r="BC205" s="95"/>
      <c r="BD205" s="95"/>
      <c r="BE205" s="95"/>
      <c r="BF205" s="95"/>
      <c r="BG205" s="95"/>
      <c r="BH205" s="95"/>
      <c r="BI205" s="95"/>
      <c r="BJ205" s="95"/>
      <c r="BK205" s="95"/>
      <c r="BL205" s="95"/>
      <c r="BM205" s="95"/>
      <c r="BN205" s="95"/>
      <c r="BO205" s="95"/>
      <c r="BP205" s="95"/>
      <c r="BQ205" s="95"/>
      <c r="BR205" s="95"/>
      <c r="BS205" s="95"/>
      <c r="BT205" s="95"/>
      <c r="BU205" s="95"/>
      <c r="BV205" s="95"/>
      <c r="BW205" s="95"/>
      <c r="BX205" s="95"/>
      <c r="BY205" s="95"/>
      <c r="BZ205" s="95"/>
    </row>
    <row r="206" spans="1:78" s="3" customFormat="1" ht="12.75" customHeight="1" x14ac:dyDescent="0.25">
      <c r="A206" s="2"/>
      <c r="B206" s="84" t="s">
        <v>614</v>
      </c>
      <c r="C206" s="83" t="s">
        <v>227</v>
      </c>
      <c r="D206" s="1" t="s">
        <v>873</v>
      </c>
      <c r="E206" s="96"/>
      <c r="F206" s="97" t="s">
        <v>88</v>
      </c>
      <c r="G206" s="98">
        <f t="shared" si="57"/>
        <v>596</v>
      </c>
      <c r="H206" s="99">
        <f t="shared" si="58"/>
        <v>0</v>
      </c>
      <c r="I206" s="98">
        <v>596</v>
      </c>
      <c r="J206" s="100">
        <f t="shared" si="59"/>
        <v>0</v>
      </c>
      <c r="K206" s="101">
        <v>3.661</v>
      </c>
      <c r="L206" s="102">
        <f t="shared" si="60"/>
        <v>0</v>
      </c>
      <c r="M206" s="122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  <c r="AV206" s="95"/>
      <c r="AW206" s="95"/>
      <c r="AX206" s="95"/>
      <c r="AY206" s="95"/>
      <c r="AZ206" s="95"/>
      <c r="BA206" s="95"/>
      <c r="BB206" s="95"/>
      <c r="BC206" s="95"/>
      <c r="BD206" s="95"/>
      <c r="BE206" s="95"/>
      <c r="BF206" s="95"/>
      <c r="BG206" s="95"/>
      <c r="BH206" s="95"/>
      <c r="BI206" s="95"/>
      <c r="BJ206" s="95"/>
      <c r="BK206" s="95"/>
      <c r="BL206" s="95"/>
      <c r="BM206" s="95"/>
      <c r="BN206" s="95"/>
      <c r="BO206" s="95"/>
      <c r="BP206" s="95"/>
      <c r="BQ206" s="95"/>
      <c r="BR206" s="95"/>
      <c r="BS206" s="95"/>
      <c r="BT206" s="95"/>
      <c r="BU206" s="95"/>
      <c r="BV206" s="95"/>
      <c r="BW206" s="95"/>
      <c r="BX206" s="95"/>
      <c r="BY206" s="95"/>
      <c r="BZ206" s="95"/>
    </row>
    <row r="207" spans="1:78" s="3" customFormat="1" ht="12.75" customHeight="1" x14ac:dyDescent="0.25">
      <c r="A207" s="2"/>
      <c r="B207" s="84" t="s">
        <v>614</v>
      </c>
      <c r="C207" s="83" t="s">
        <v>228</v>
      </c>
      <c r="D207" s="1" t="s">
        <v>874</v>
      </c>
      <c r="E207" s="96"/>
      <c r="F207" s="97" t="s">
        <v>88</v>
      </c>
      <c r="G207" s="98">
        <f t="shared" si="57"/>
        <v>606</v>
      </c>
      <c r="H207" s="99">
        <f t="shared" si="58"/>
        <v>0</v>
      </c>
      <c r="I207" s="98">
        <v>606</v>
      </c>
      <c r="J207" s="100">
        <f t="shared" si="59"/>
        <v>0</v>
      </c>
      <c r="K207" s="101">
        <v>3.802</v>
      </c>
      <c r="L207" s="102">
        <f t="shared" si="60"/>
        <v>0</v>
      </c>
      <c r="M207" s="122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  <c r="AV207" s="95"/>
      <c r="AW207" s="95"/>
      <c r="AX207" s="95"/>
      <c r="AY207" s="95"/>
      <c r="AZ207" s="95"/>
      <c r="BA207" s="95"/>
      <c r="BB207" s="95"/>
      <c r="BC207" s="95"/>
      <c r="BD207" s="95"/>
      <c r="BE207" s="95"/>
      <c r="BF207" s="95"/>
      <c r="BG207" s="95"/>
      <c r="BH207" s="95"/>
      <c r="BI207" s="95"/>
      <c r="BJ207" s="95"/>
      <c r="BK207" s="95"/>
      <c r="BL207" s="95"/>
      <c r="BM207" s="95"/>
      <c r="BN207" s="95"/>
      <c r="BO207" s="95"/>
      <c r="BP207" s="95"/>
      <c r="BQ207" s="95"/>
      <c r="BR207" s="95"/>
      <c r="BS207" s="95"/>
      <c r="BT207" s="95"/>
      <c r="BU207" s="95"/>
      <c r="BV207" s="95"/>
      <c r="BW207" s="95"/>
      <c r="BX207" s="95"/>
      <c r="BY207" s="95"/>
      <c r="BZ207" s="95"/>
    </row>
    <row r="208" spans="1:78" s="3" customFormat="1" ht="12.75" customHeight="1" x14ac:dyDescent="0.25">
      <c r="A208" s="2"/>
      <c r="B208" s="84" t="s">
        <v>614</v>
      </c>
      <c r="C208" s="83" t="s">
        <v>229</v>
      </c>
      <c r="D208" s="1" t="s">
        <v>875</v>
      </c>
      <c r="E208" s="96"/>
      <c r="F208" s="97" t="s">
        <v>88</v>
      </c>
      <c r="G208" s="98">
        <f t="shared" si="57"/>
        <v>616</v>
      </c>
      <c r="H208" s="99">
        <f t="shared" si="58"/>
        <v>0</v>
      </c>
      <c r="I208" s="98">
        <v>616</v>
      </c>
      <c r="J208" s="100">
        <f t="shared" si="59"/>
        <v>0</v>
      </c>
      <c r="K208" s="101">
        <v>3.9430000000000001</v>
      </c>
      <c r="L208" s="102">
        <f t="shared" si="60"/>
        <v>0</v>
      </c>
      <c r="M208" s="122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  <c r="AV208" s="95"/>
      <c r="AW208" s="95"/>
      <c r="AX208" s="95"/>
      <c r="AY208" s="95"/>
      <c r="AZ208" s="95"/>
      <c r="BA208" s="95"/>
      <c r="BB208" s="95"/>
      <c r="BC208" s="95"/>
      <c r="BD208" s="95"/>
      <c r="BE208" s="95"/>
      <c r="BF208" s="95"/>
      <c r="BG208" s="95"/>
      <c r="BH208" s="95"/>
      <c r="BI208" s="95"/>
      <c r="BJ208" s="95"/>
      <c r="BK208" s="95"/>
      <c r="BL208" s="95"/>
      <c r="BM208" s="95"/>
      <c r="BN208" s="95"/>
      <c r="BO208" s="95"/>
      <c r="BP208" s="95"/>
      <c r="BQ208" s="95"/>
      <c r="BR208" s="95"/>
      <c r="BS208" s="95"/>
      <c r="BT208" s="95"/>
      <c r="BU208" s="95"/>
      <c r="BV208" s="95"/>
      <c r="BW208" s="95"/>
      <c r="BX208" s="95"/>
      <c r="BY208" s="95"/>
      <c r="BZ208" s="95"/>
    </row>
    <row r="209" spans="1:78" s="3" customFormat="1" ht="12.75" customHeight="1" x14ac:dyDescent="0.25">
      <c r="A209" s="2"/>
      <c r="B209" s="84" t="s">
        <v>614</v>
      </c>
      <c r="C209" s="83" t="s">
        <v>230</v>
      </c>
      <c r="D209" s="1" t="s">
        <v>876</v>
      </c>
      <c r="E209" s="96"/>
      <c r="F209" s="97" t="s">
        <v>88</v>
      </c>
      <c r="G209" s="98">
        <f t="shared" si="57"/>
        <v>616</v>
      </c>
      <c r="H209" s="99">
        <f t="shared" si="58"/>
        <v>0</v>
      </c>
      <c r="I209" s="98">
        <v>616</v>
      </c>
      <c r="J209" s="100">
        <f t="shared" si="59"/>
        <v>0</v>
      </c>
      <c r="K209" s="101">
        <v>4.0839999999999996</v>
      </c>
      <c r="L209" s="102">
        <f t="shared" si="60"/>
        <v>0</v>
      </c>
      <c r="M209" s="122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  <c r="AV209" s="95"/>
      <c r="AW209" s="95"/>
      <c r="AX209" s="95"/>
      <c r="AY209" s="95"/>
      <c r="AZ209" s="95"/>
      <c r="BA209" s="95"/>
      <c r="BB209" s="95"/>
      <c r="BC209" s="95"/>
      <c r="BD209" s="95"/>
      <c r="BE209" s="95"/>
      <c r="BF209" s="95"/>
      <c r="BG209" s="95"/>
      <c r="BH209" s="95"/>
      <c r="BI209" s="95"/>
      <c r="BJ209" s="95"/>
      <c r="BK209" s="95"/>
      <c r="BL209" s="95"/>
      <c r="BM209" s="95"/>
      <c r="BN209" s="95"/>
      <c r="BO209" s="95"/>
      <c r="BP209" s="95"/>
      <c r="BQ209" s="95"/>
      <c r="BR209" s="95"/>
      <c r="BS209" s="95"/>
      <c r="BT209" s="95"/>
      <c r="BU209" s="95"/>
      <c r="BV209" s="95"/>
      <c r="BW209" s="95"/>
      <c r="BX209" s="95"/>
      <c r="BY209" s="95"/>
      <c r="BZ209" s="95"/>
    </row>
    <row r="210" spans="1:78" s="3" customFormat="1" ht="12.75" customHeight="1" x14ac:dyDescent="0.25">
      <c r="A210" s="2"/>
      <c r="B210" s="84" t="s">
        <v>614</v>
      </c>
      <c r="C210" s="83" t="s">
        <v>231</v>
      </c>
      <c r="D210" s="1" t="s">
        <v>877</v>
      </c>
      <c r="E210" s="96"/>
      <c r="F210" s="97" t="s">
        <v>88</v>
      </c>
      <c r="G210" s="98">
        <f t="shared" si="57"/>
        <v>482</v>
      </c>
      <c r="H210" s="99">
        <f t="shared" si="58"/>
        <v>0</v>
      </c>
      <c r="I210" s="98">
        <v>482</v>
      </c>
      <c r="J210" s="100">
        <f t="shared" si="59"/>
        <v>0</v>
      </c>
      <c r="K210" s="101">
        <v>3.3330000000000002</v>
      </c>
      <c r="L210" s="102">
        <f t="shared" si="60"/>
        <v>0</v>
      </c>
      <c r="M210" s="122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  <c r="AV210" s="95"/>
      <c r="AW210" s="95"/>
      <c r="AX210" s="95"/>
      <c r="AY210" s="95"/>
      <c r="AZ210" s="95"/>
      <c r="BA210" s="95"/>
      <c r="BB210" s="95"/>
      <c r="BC210" s="95"/>
      <c r="BD210" s="95"/>
      <c r="BE210" s="95"/>
      <c r="BF210" s="95"/>
      <c r="BG210" s="95"/>
      <c r="BH210" s="95"/>
      <c r="BI210" s="95"/>
      <c r="BJ210" s="95"/>
      <c r="BK210" s="95"/>
      <c r="BL210" s="95"/>
      <c r="BM210" s="95"/>
      <c r="BN210" s="95"/>
      <c r="BO210" s="95"/>
      <c r="BP210" s="95"/>
      <c r="BQ210" s="95"/>
      <c r="BR210" s="95"/>
      <c r="BS210" s="95"/>
      <c r="BT210" s="95"/>
      <c r="BU210" s="95"/>
      <c r="BV210" s="95"/>
      <c r="BW210" s="95"/>
      <c r="BX210" s="95"/>
      <c r="BY210" s="95"/>
      <c r="BZ210" s="95"/>
    </row>
    <row r="211" spans="1:78" s="3" customFormat="1" ht="12.75" customHeight="1" x14ac:dyDescent="0.25">
      <c r="A211" s="2"/>
      <c r="B211" s="84" t="s">
        <v>614</v>
      </c>
      <c r="C211" s="83" t="s">
        <v>232</v>
      </c>
      <c r="D211" s="1" t="s">
        <v>878</v>
      </c>
      <c r="E211" s="96"/>
      <c r="F211" s="97" t="s">
        <v>88</v>
      </c>
      <c r="G211" s="98">
        <f t="shared" si="57"/>
        <v>596</v>
      </c>
      <c r="H211" s="99">
        <f t="shared" si="58"/>
        <v>0</v>
      </c>
      <c r="I211" s="98">
        <v>596</v>
      </c>
      <c r="J211" s="100">
        <f t="shared" si="59"/>
        <v>0</v>
      </c>
      <c r="K211" s="101">
        <v>4.2249999999999996</v>
      </c>
      <c r="L211" s="102">
        <f t="shared" si="60"/>
        <v>0</v>
      </c>
      <c r="M211" s="122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  <c r="AV211" s="95"/>
      <c r="AW211" s="95"/>
      <c r="AX211" s="95"/>
      <c r="AY211" s="95"/>
      <c r="AZ211" s="95"/>
      <c r="BA211" s="95"/>
      <c r="BB211" s="95"/>
      <c r="BC211" s="95"/>
      <c r="BD211" s="95"/>
      <c r="BE211" s="95"/>
      <c r="BF211" s="95"/>
      <c r="BG211" s="95"/>
      <c r="BH211" s="95"/>
      <c r="BI211" s="95"/>
      <c r="BJ211" s="95"/>
      <c r="BK211" s="95"/>
      <c r="BL211" s="95"/>
      <c r="BM211" s="95"/>
      <c r="BN211" s="95"/>
      <c r="BO211" s="95"/>
      <c r="BP211" s="95"/>
      <c r="BQ211" s="95"/>
      <c r="BR211" s="95"/>
      <c r="BS211" s="95"/>
      <c r="BT211" s="95"/>
      <c r="BU211" s="95"/>
      <c r="BV211" s="95"/>
      <c r="BW211" s="95"/>
      <c r="BX211" s="95"/>
      <c r="BY211" s="95"/>
      <c r="BZ211" s="95"/>
    </row>
    <row r="212" spans="1:78" s="3" customFormat="1" ht="12.75" customHeight="1" x14ac:dyDescent="0.25">
      <c r="A212" s="2"/>
      <c r="B212" s="84" t="s">
        <v>614</v>
      </c>
      <c r="C212" s="83" t="s">
        <v>233</v>
      </c>
      <c r="D212" s="1" t="s">
        <v>879</v>
      </c>
      <c r="E212" s="96"/>
      <c r="F212" s="97" t="s">
        <v>88</v>
      </c>
      <c r="G212" s="98">
        <f t="shared" si="57"/>
        <v>1190</v>
      </c>
      <c r="H212" s="99">
        <f t="shared" si="58"/>
        <v>0</v>
      </c>
      <c r="I212" s="98">
        <v>1190</v>
      </c>
      <c r="J212" s="100">
        <f t="shared" si="59"/>
        <v>0</v>
      </c>
      <c r="K212" s="101">
        <v>8.4499999999999993</v>
      </c>
      <c r="L212" s="102">
        <f t="shared" si="60"/>
        <v>0</v>
      </c>
      <c r="M212" s="122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  <c r="AV212" s="95"/>
      <c r="AW212" s="95"/>
      <c r="AX212" s="95"/>
      <c r="AY212" s="95"/>
      <c r="AZ212" s="95"/>
      <c r="BA212" s="95"/>
      <c r="BB212" s="95"/>
      <c r="BC212" s="95"/>
      <c r="BD212" s="95"/>
      <c r="BE212" s="95"/>
      <c r="BF212" s="95"/>
      <c r="BG212" s="95"/>
      <c r="BH212" s="95"/>
      <c r="BI212" s="95"/>
      <c r="BJ212" s="95"/>
      <c r="BK212" s="95"/>
      <c r="BL212" s="95"/>
      <c r="BM212" s="95"/>
      <c r="BN212" s="95"/>
      <c r="BO212" s="95"/>
      <c r="BP212" s="95"/>
      <c r="BQ212" s="95"/>
      <c r="BR212" s="95"/>
      <c r="BS212" s="95"/>
      <c r="BT212" s="95"/>
      <c r="BU212" s="95"/>
      <c r="BV212" s="95"/>
      <c r="BW212" s="95"/>
      <c r="BX212" s="95"/>
      <c r="BY212" s="95"/>
      <c r="BZ212" s="95"/>
    </row>
    <row r="213" spans="1:78" s="3" customFormat="1" ht="12.75" customHeight="1" x14ac:dyDescent="0.25">
      <c r="A213" s="2"/>
      <c r="B213" s="90" t="s">
        <v>614</v>
      </c>
      <c r="C213" s="83" t="s">
        <v>234</v>
      </c>
      <c r="D213" s="1" t="s">
        <v>880</v>
      </c>
      <c r="E213" s="96"/>
      <c r="F213" s="97" t="s">
        <v>88</v>
      </c>
      <c r="G213" s="98">
        <f t="shared" si="57"/>
        <v>26.5</v>
      </c>
      <c r="H213" s="99">
        <f t="shared" si="58"/>
        <v>0</v>
      </c>
      <c r="I213" s="98">
        <v>26.5</v>
      </c>
      <c r="J213" s="100">
        <f t="shared" ref="J213:J219" si="61">E$15/100</f>
        <v>0</v>
      </c>
      <c r="K213" s="101">
        <v>3.5999999999999997E-2</v>
      </c>
      <c r="L213" s="102">
        <f t="shared" si="60"/>
        <v>0</v>
      </c>
      <c r="M213" s="122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  <c r="AV213" s="95"/>
      <c r="AW213" s="95"/>
      <c r="AX213" s="95"/>
      <c r="AY213" s="95"/>
      <c r="AZ213" s="95"/>
      <c r="BA213" s="95"/>
      <c r="BB213" s="95"/>
      <c r="BC213" s="95"/>
      <c r="BD213" s="95"/>
      <c r="BE213" s="95"/>
      <c r="BF213" s="95"/>
      <c r="BG213" s="95"/>
      <c r="BH213" s="95"/>
      <c r="BI213" s="95"/>
      <c r="BJ213" s="95"/>
      <c r="BK213" s="95"/>
      <c r="BL213" s="95"/>
      <c r="BM213" s="95"/>
      <c r="BN213" s="95"/>
      <c r="BO213" s="95"/>
      <c r="BP213" s="95"/>
      <c r="BQ213" s="95"/>
      <c r="BR213" s="95"/>
      <c r="BS213" s="95"/>
      <c r="BT213" s="95"/>
      <c r="BU213" s="95"/>
      <c r="BV213" s="95"/>
      <c r="BW213" s="95"/>
      <c r="BX213" s="95"/>
      <c r="BY213" s="95"/>
      <c r="BZ213" s="95"/>
    </row>
    <row r="214" spans="1:78" s="3" customFormat="1" ht="12.75" customHeight="1" x14ac:dyDescent="0.25">
      <c r="A214" s="2"/>
      <c r="B214" s="90" t="s">
        <v>614</v>
      </c>
      <c r="C214" s="83" t="s">
        <v>235</v>
      </c>
      <c r="D214" s="1" t="s">
        <v>881</v>
      </c>
      <c r="E214" s="96"/>
      <c r="F214" s="97" t="s">
        <v>88</v>
      </c>
      <c r="G214" s="98">
        <f t="shared" si="57"/>
        <v>27.5</v>
      </c>
      <c r="H214" s="99">
        <f t="shared" si="58"/>
        <v>0</v>
      </c>
      <c r="I214" s="98">
        <v>27.5</v>
      </c>
      <c r="J214" s="100">
        <f t="shared" si="61"/>
        <v>0</v>
      </c>
      <c r="K214" s="101">
        <v>4.1000000000000002E-2</v>
      </c>
      <c r="L214" s="102">
        <f t="shared" si="60"/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90" t="s">
        <v>614</v>
      </c>
      <c r="C215" s="83" t="s">
        <v>236</v>
      </c>
      <c r="D215" s="1" t="s">
        <v>882</v>
      </c>
      <c r="E215" s="96"/>
      <c r="F215" s="97" t="s">
        <v>88</v>
      </c>
      <c r="G215" s="98">
        <f t="shared" si="57"/>
        <v>22</v>
      </c>
      <c r="H215" s="99">
        <f t="shared" si="58"/>
        <v>0</v>
      </c>
      <c r="I215" s="98">
        <v>22</v>
      </c>
      <c r="J215" s="100">
        <f t="shared" si="61"/>
        <v>0</v>
      </c>
      <c r="K215" s="101">
        <v>3.3000000000000002E-2</v>
      </c>
      <c r="L215" s="102">
        <f t="shared" si="60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90" t="s">
        <v>614</v>
      </c>
      <c r="C216" s="83" t="s">
        <v>237</v>
      </c>
      <c r="D216" s="1" t="s">
        <v>640</v>
      </c>
      <c r="E216" s="96"/>
      <c r="F216" s="97" t="s">
        <v>88</v>
      </c>
      <c r="G216" s="98">
        <f t="shared" si="57"/>
        <v>35.5</v>
      </c>
      <c r="H216" s="99">
        <f t="shared" si="58"/>
        <v>0</v>
      </c>
      <c r="I216" s="98">
        <v>35.5</v>
      </c>
      <c r="J216" s="100">
        <f t="shared" si="61"/>
        <v>0</v>
      </c>
      <c r="K216" s="101">
        <v>8.2000000000000003E-2</v>
      </c>
      <c r="L216" s="102">
        <f t="shared" si="60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90" t="s">
        <v>614</v>
      </c>
      <c r="C217" s="83" t="s">
        <v>238</v>
      </c>
      <c r="D217" s="1" t="s">
        <v>883</v>
      </c>
      <c r="E217" s="96"/>
      <c r="F217" s="97" t="s">
        <v>88</v>
      </c>
      <c r="G217" s="98">
        <f t="shared" si="57"/>
        <v>16</v>
      </c>
      <c r="H217" s="99">
        <f t="shared" si="58"/>
        <v>0</v>
      </c>
      <c r="I217" s="98">
        <v>16</v>
      </c>
      <c r="J217" s="100">
        <f t="shared" si="61"/>
        <v>0</v>
      </c>
      <c r="K217" s="101">
        <v>0.02</v>
      </c>
      <c r="L217" s="102">
        <f t="shared" si="60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90" t="s">
        <v>614</v>
      </c>
      <c r="C218" s="83" t="s">
        <v>239</v>
      </c>
      <c r="D218" s="1" t="s">
        <v>884</v>
      </c>
      <c r="E218" s="96"/>
      <c r="F218" s="97" t="s">
        <v>88</v>
      </c>
      <c r="G218" s="98">
        <f t="shared" si="57"/>
        <v>28</v>
      </c>
      <c r="H218" s="99">
        <f t="shared" si="58"/>
        <v>0</v>
      </c>
      <c r="I218" s="98">
        <v>28</v>
      </c>
      <c r="J218" s="100">
        <f t="shared" si="61"/>
        <v>0</v>
      </c>
      <c r="K218" s="101">
        <v>0.13400000000000001</v>
      </c>
      <c r="L218" s="102">
        <f t="shared" si="60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89" t="s">
        <v>614</v>
      </c>
      <c r="C219" s="83" t="s">
        <v>885</v>
      </c>
      <c r="D219" s="1" t="s">
        <v>886</v>
      </c>
      <c r="E219" s="96"/>
      <c r="F219" s="97" t="s">
        <v>88</v>
      </c>
      <c r="G219" s="98">
        <f t="shared" si="57"/>
        <v>109</v>
      </c>
      <c r="H219" s="99">
        <f t="shared" si="58"/>
        <v>0</v>
      </c>
      <c r="I219" s="98">
        <v>109</v>
      </c>
      <c r="J219" s="100">
        <f t="shared" si="61"/>
        <v>0</v>
      </c>
      <c r="K219" s="101">
        <v>0.28599999999999998</v>
      </c>
      <c r="L219" s="102">
        <f t="shared" si="60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ht="12.75" customHeight="1" x14ac:dyDescent="0.25">
      <c r="D220" s="1"/>
      <c r="E220" s="60"/>
      <c r="F220" s="70"/>
      <c r="G220" s="71"/>
      <c r="H220" s="72"/>
      <c r="I220" s="120"/>
      <c r="J220" s="74"/>
      <c r="K220" s="75"/>
      <c r="L220" s="75"/>
    </row>
    <row r="221" spans="1:78" ht="12.75" customHeight="1" x14ac:dyDescent="0.25">
      <c r="D221" s="20" t="s">
        <v>957</v>
      </c>
      <c r="E221" s="60"/>
      <c r="F221" s="70"/>
      <c r="G221" s="71"/>
      <c r="H221" s="72"/>
      <c r="I221" s="120"/>
      <c r="J221" s="74"/>
      <c r="K221" s="75"/>
      <c r="L221" s="75"/>
    </row>
    <row r="222" spans="1:78" ht="12.75" customHeight="1" x14ac:dyDescent="0.25">
      <c r="A222" s="107"/>
      <c r="B222" s="89" t="s">
        <v>614</v>
      </c>
      <c r="C222" s="83" t="s">
        <v>958</v>
      </c>
      <c r="D222" s="108" t="s">
        <v>959</v>
      </c>
      <c r="E222" s="96"/>
      <c r="F222" s="97" t="s">
        <v>88</v>
      </c>
      <c r="G222" s="98">
        <f t="shared" ref="G222:G242" si="62">I222*(1-J222)</f>
        <v>38.5</v>
      </c>
      <c r="H222" s="99">
        <f t="shared" ref="H222:H242" si="63">E222*G222</f>
        <v>0</v>
      </c>
      <c r="I222" s="98">
        <v>38.5</v>
      </c>
      <c r="J222" s="100">
        <f>H$15/100</f>
        <v>0</v>
      </c>
      <c r="K222" s="109">
        <v>1.95E-2</v>
      </c>
      <c r="L222" s="102">
        <f>E222*K222</f>
        <v>0</v>
      </c>
      <c r="M222" s="93"/>
    </row>
    <row r="223" spans="1:78" ht="12.75" customHeight="1" x14ac:dyDescent="0.25">
      <c r="A223" s="107"/>
      <c r="B223" s="89" t="s">
        <v>614</v>
      </c>
      <c r="C223" s="83" t="s">
        <v>960</v>
      </c>
      <c r="D223" s="108" t="s">
        <v>961</v>
      </c>
      <c r="E223" s="96"/>
      <c r="F223" s="97" t="s">
        <v>88</v>
      </c>
      <c r="G223" s="98">
        <f t="shared" si="62"/>
        <v>40</v>
      </c>
      <c r="H223" s="99">
        <f t="shared" si="63"/>
        <v>0</v>
      </c>
      <c r="I223" s="98">
        <v>40</v>
      </c>
      <c r="J223" s="100">
        <f t="shared" ref="J223:J231" si="64">H$15/100</f>
        <v>0</v>
      </c>
      <c r="K223" s="109">
        <v>3.4000000000000002E-2</v>
      </c>
      <c r="L223" s="102">
        <f t="shared" ref="L223:L231" si="65">E223*K223</f>
        <v>0</v>
      </c>
      <c r="M223" s="93"/>
    </row>
    <row r="224" spans="1:78" ht="12.75" customHeight="1" x14ac:dyDescent="0.25">
      <c r="A224" s="107"/>
      <c r="B224" s="89" t="s">
        <v>614</v>
      </c>
      <c r="C224" s="83" t="s">
        <v>962</v>
      </c>
      <c r="D224" s="108" t="s">
        <v>963</v>
      </c>
      <c r="E224" s="96"/>
      <c r="F224" s="97" t="s">
        <v>88</v>
      </c>
      <c r="G224" s="98">
        <f t="shared" si="62"/>
        <v>40.5</v>
      </c>
      <c r="H224" s="99">
        <f t="shared" si="63"/>
        <v>0</v>
      </c>
      <c r="I224" s="98">
        <v>40.5</v>
      </c>
      <c r="J224" s="100">
        <f t="shared" si="64"/>
        <v>0</v>
      </c>
      <c r="K224" s="109">
        <v>3.6000000000000004E-2</v>
      </c>
      <c r="L224" s="102">
        <f t="shared" si="65"/>
        <v>0</v>
      </c>
      <c r="M224" s="93"/>
    </row>
    <row r="225" spans="1:13" ht="12.75" customHeight="1" x14ac:dyDescent="0.25">
      <c r="A225" s="107"/>
      <c r="B225" s="89" t="s">
        <v>614</v>
      </c>
      <c r="C225" s="83" t="s">
        <v>964</v>
      </c>
      <c r="D225" s="108" t="s">
        <v>965</v>
      </c>
      <c r="E225" s="96"/>
      <c r="F225" s="97" t="s">
        <v>88</v>
      </c>
      <c r="G225" s="98">
        <f t="shared" si="62"/>
        <v>42.5</v>
      </c>
      <c r="H225" s="99">
        <f t="shared" si="63"/>
        <v>0</v>
      </c>
      <c r="I225" s="98">
        <v>42.5</v>
      </c>
      <c r="J225" s="100">
        <f t="shared" si="64"/>
        <v>0</v>
      </c>
      <c r="K225" s="109">
        <v>4.0999999999999995E-2</v>
      </c>
      <c r="L225" s="102">
        <f t="shared" si="65"/>
        <v>0</v>
      </c>
      <c r="M225" s="93"/>
    </row>
    <row r="226" spans="1:13" ht="12.75" customHeight="1" x14ac:dyDescent="0.25">
      <c r="A226" s="107"/>
      <c r="B226" s="89" t="s">
        <v>614</v>
      </c>
      <c r="C226" s="83" t="s">
        <v>966</v>
      </c>
      <c r="D226" s="108" t="s">
        <v>967</v>
      </c>
      <c r="E226" s="96"/>
      <c r="F226" s="97" t="s">
        <v>88</v>
      </c>
      <c r="G226" s="98">
        <f t="shared" si="62"/>
        <v>49</v>
      </c>
      <c r="H226" s="99">
        <f t="shared" si="63"/>
        <v>0</v>
      </c>
      <c r="I226" s="98">
        <v>49</v>
      </c>
      <c r="J226" s="100">
        <f t="shared" si="64"/>
        <v>0</v>
      </c>
      <c r="K226" s="109">
        <v>4.4999999999999998E-2</v>
      </c>
      <c r="L226" s="102">
        <f t="shared" si="65"/>
        <v>0</v>
      </c>
      <c r="M226" s="93"/>
    </row>
    <row r="227" spans="1:13" ht="12.75" customHeight="1" x14ac:dyDescent="0.25">
      <c r="A227" s="107"/>
      <c r="B227" s="89" t="s">
        <v>614</v>
      </c>
      <c r="C227" s="83" t="s">
        <v>968</v>
      </c>
      <c r="D227" s="108" t="s">
        <v>969</v>
      </c>
      <c r="E227" s="96"/>
      <c r="F227" s="97" t="s">
        <v>88</v>
      </c>
      <c r="G227" s="98">
        <f t="shared" si="62"/>
        <v>55</v>
      </c>
      <c r="H227" s="99">
        <f t="shared" si="63"/>
        <v>0</v>
      </c>
      <c r="I227" s="98">
        <v>55</v>
      </c>
      <c r="J227" s="100">
        <f t="shared" si="64"/>
        <v>0</v>
      </c>
      <c r="K227" s="109">
        <v>5.5999999999999994E-2</v>
      </c>
      <c r="L227" s="102">
        <f t="shared" si="65"/>
        <v>0</v>
      </c>
      <c r="M227" s="93"/>
    </row>
    <row r="228" spans="1:13" ht="12.75" customHeight="1" x14ac:dyDescent="0.25">
      <c r="A228" s="107"/>
      <c r="B228" s="89" t="s">
        <v>614</v>
      </c>
      <c r="C228" s="83" t="s">
        <v>970</v>
      </c>
      <c r="D228" s="108" t="s">
        <v>971</v>
      </c>
      <c r="E228" s="96"/>
      <c r="F228" s="97" t="s">
        <v>88</v>
      </c>
      <c r="G228" s="98">
        <f t="shared" si="62"/>
        <v>61</v>
      </c>
      <c r="H228" s="99">
        <f t="shared" si="63"/>
        <v>0</v>
      </c>
      <c r="I228" s="98">
        <v>61</v>
      </c>
      <c r="J228" s="100">
        <f t="shared" si="64"/>
        <v>0</v>
      </c>
      <c r="K228" s="109">
        <v>8.199999999999999E-2</v>
      </c>
      <c r="L228" s="102">
        <f t="shared" si="65"/>
        <v>0</v>
      </c>
      <c r="M228" s="93"/>
    </row>
    <row r="229" spans="1:13" ht="12.75" customHeight="1" x14ac:dyDescent="0.25">
      <c r="A229" s="107"/>
      <c r="B229" s="89" t="s">
        <v>614</v>
      </c>
      <c r="C229" s="83" t="s">
        <v>972</v>
      </c>
      <c r="D229" s="108" t="s">
        <v>973</v>
      </c>
      <c r="E229" s="96"/>
      <c r="F229" s="97" t="s">
        <v>88</v>
      </c>
      <c r="G229" s="98">
        <f t="shared" si="62"/>
        <v>66</v>
      </c>
      <c r="H229" s="99">
        <f t="shared" si="63"/>
        <v>0</v>
      </c>
      <c r="I229" s="98">
        <v>66</v>
      </c>
      <c r="J229" s="100">
        <f t="shared" si="64"/>
        <v>0</v>
      </c>
      <c r="K229" s="109">
        <v>8.5000000000000006E-2</v>
      </c>
      <c r="L229" s="102">
        <f t="shared" si="65"/>
        <v>0</v>
      </c>
      <c r="M229" s="93"/>
    </row>
    <row r="230" spans="1:13" ht="12.75" customHeight="1" x14ac:dyDescent="0.25">
      <c r="A230" s="107"/>
      <c r="B230" s="89" t="s">
        <v>614</v>
      </c>
      <c r="C230" s="83" t="s">
        <v>974</v>
      </c>
      <c r="D230" s="108" t="s">
        <v>975</v>
      </c>
      <c r="E230" s="96"/>
      <c r="F230" s="97" t="s">
        <v>88</v>
      </c>
      <c r="G230" s="98">
        <f t="shared" si="62"/>
        <v>83</v>
      </c>
      <c r="H230" s="99">
        <f t="shared" si="63"/>
        <v>0</v>
      </c>
      <c r="I230" s="98">
        <v>83</v>
      </c>
      <c r="J230" s="100">
        <f t="shared" si="64"/>
        <v>0</v>
      </c>
      <c r="K230" s="109">
        <v>0.11</v>
      </c>
      <c r="L230" s="102">
        <f t="shared" si="65"/>
        <v>0</v>
      </c>
      <c r="M230" s="93"/>
    </row>
    <row r="231" spans="1:13" ht="12.75" customHeight="1" x14ac:dyDescent="0.25">
      <c r="A231" s="107"/>
      <c r="B231" s="89" t="s">
        <v>614</v>
      </c>
      <c r="C231" s="83" t="s">
        <v>976</v>
      </c>
      <c r="D231" s="108" t="s">
        <v>977</v>
      </c>
      <c r="E231" s="96"/>
      <c r="F231" s="97" t="s">
        <v>88</v>
      </c>
      <c r="G231" s="98">
        <f t="shared" si="62"/>
        <v>89</v>
      </c>
      <c r="H231" s="99">
        <f t="shared" si="63"/>
        <v>0</v>
      </c>
      <c r="I231" s="98">
        <v>89</v>
      </c>
      <c r="J231" s="100">
        <f t="shared" si="64"/>
        <v>0</v>
      </c>
      <c r="K231" s="109">
        <v>0.1275</v>
      </c>
      <c r="L231" s="102">
        <f t="shared" si="65"/>
        <v>0</v>
      </c>
      <c r="M231" s="93"/>
    </row>
    <row r="232" spans="1:13" ht="6.95" customHeight="1" x14ac:dyDescent="0.25">
      <c r="A232" s="107"/>
      <c r="B232" s="105"/>
      <c r="D232" s="108"/>
      <c r="E232" s="110"/>
      <c r="F232" s="97"/>
      <c r="G232" s="98"/>
      <c r="H232" s="111"/>
      <c r="I232" s="98"/>
      <c r="J232" s="112"/>
      <c r="K232" s="109"/>
      <c r="L232" s="102"/>
      <c r="M232" s="93"/>
    </row>
    <row r="233" spans="1:13" ht="12.75" customHeight="1" x14ac:dyDescent="0.25">
      <c r="A233" s="107"/>
      <c r="B233" s="89" t="s">
        <v>614</v>
      </c>
      <c r="C233" s="83" t="s">
        <v>978</v>
      </c>
      <c r="D233" s="108" t="s">
        <v>979</v>
      </c>
      <c r="E233" s="96"/>
      <c r="F233" s="97" t="s">
        <v>88</v>
      </c>
      <c r="G233" s="98">
        <f t="shared" si="62"/>
        <v>33.5</v>
      </c>
      <c r="H233" s="99">
        <f t="shared" si="63"/>
        <v>0</v>
      </c>
      <c r="I233" s="98">
        <v>33.5</v>
      </c>
      <c r="J233" s="100">
        <f>H$15/100</f>
        <v>0</v>
      </c>
      <c r="K233" s="101">
        <v>2.7E-2</v>
      </c>
      <c r="L233" s="102">
        <f>E233*K233</f>
        <v>0</v>
      </c>
      <c r="M233" s="93"/>
    </row>
    <row r="234" spans="1:13" ht="12.75" customHeight="1" x14ac:dyDescent="0.25">
      <c r="A234" s="107"/>
      <c r="B234" s="89" t="s">
        <v>614</v>
      </c>
      <c r="C234" s="83" t="s">
        <v>980</v>
      </c>
      <c r="D234" s="108" t="s">
        <v>981</v>
      </c>
      <c r="E234" s="96"/>
      <c r="F234" s="97" t="s">
        <v>88</v>
      </c>
      <c r="G234" s="98">
        <f t="shared" si="62"/>
        <v>34</v>
      </c>
      <c r="H234" s="99">
        <f t="shared" si="63"/>
        <v>0</v>
      </c>
      <c r="I234" s="98">
        <v>34</v>
      </c>
      <c r="J234" s="100">
        <f t="shared" ref="J234:J242" si="66">H$15/100</f>
        <v>0</v>
      </c>
      <c r="K234" s="101">
        <v>3.2000000000000001E-2</v>
      </c>
      <c r="L234" s="102">
        <f t="shared" ref="L234:L242" si="67">E234*K234</f>
        <v>0</v>
      </c>
      <c r="M234" s="93"/>
    </row>
    <row r="235" spans="1:13" ht="12.75" customHeight="1" x14ac:dyDescent="0.25">
      <c r="A235" s="107"/>
      <c r="B235" s="89" t="s">
        <v>614</v>
      </c>
      <c r="C235" s="83" t="s">
        <v>982</v>
      </c>
      <c r="D235" s="108" t="s">
        <v>983</v>
      </c>
      <c r="E235" s="96"/>
      <c r="F235" s="97" t="s">
        <v>88</v>
      </c>
      <c r="G235" s="98">
        <f t="shared" si="62"/>
        <v>34.5</v>
      </c>
      <c r="H235" s="99">
        <f t="shared" si="63"/>
        <v>0</v>
      </c>
      <c r="I235" s="98">
        <v>34.5</v>
      </c>
      <c r="J235" s="100">
        <f t="shared" si="66"/>
        <v>0</v>
      </c>
      <c r="K235" s="101">
        <v>3.5000000000000003E-2</v>
      </c>
      <c r="L235" s="102">
        <f t="shared" si="67"/>
        <v>0</v>
      </c>
      <c r="M235" s="93"/>
    </row>
    <row r="236" spans="1:13" ht="12.75" customHeight="1" x14ac:dyDescent="0.25">
      <c r="A236" s="107"/>
      <c r="B236" s="89" t="s">
        <v>614</v>
      </c>
      <c r="C236" s="83" t="s">
        <v>984</v>
      </c>
      <c r="D236" s="108" t="s">
        <v>985</v>
      </c>
      <c r="E236" s="96"/>
      <c r="F236" s="97" t="s">
        <v>88</v>
      </c>
      <c r="G236" s="98">
        <f t="shared" si="62"/>
        <v>37.5</v>
      </c>
      <c r="H236" s="99">
        <f t="shared" si="63"/>
        <v>0</v>
      </c>
      <c r="I236" s="98">
        <v>37.5</v>
      </c>
      <c r="J236" s="100">
        <f t="shared" si="66"/>
        <v>0</v>
      </c>
      <c r="K236" s="101">
        <v>3.5999999999999997E-2</v>
      </c>
      <c r="L236" s="102">
        <f t="shared" si="67"/>
        <v>0</v>
      </c>
      <c r="M236" s="93"/>
    </row>
    <row r="237" spans="1:13" ht="12.75" customHeight="1" x14ac:dyDescent="0.25">
      <c r="A237" s="107"/>
      <c r="B237" s="89" t="s">
        <v>614</v>
      </c>
      <c r="C237" s="83" t="s">
        <v>986</v>
      </c>
      <c r="D237" s="108" t="s">
        <v>987</v>
      </c>
      <c r="E237" s="96"/>
      <c r="F237" s="97" t="s">
        <v>88</v>
      </c>
      <c r="G237" s="98">
        <f t="shared" si="62"/>
        <v>41</v>
      </c>
      <c r="H237" s="99">
        <f t="shared" si="63"/>
        <v>0</v>
      </c>
      <c r="I237" s="98">
        <v>41</v>
      </c>
      <c r="J237" s="100">
        <f t="shared" si="66"/>
        <v>0</v>
      </c>
      <c r="K237" s="101">
        <v>4.4999999999999998E-2</v>
      </c>
      <c r="L237" s="102">
        <f t="shared" si="67"/>
        <v>0</v>
      </c>
      <c r="M237" s="93"/>
    </row>
    <row r="238" spans="1:13" ht="12.75" customHeight="1" x14ac:dyDescent="0.25">
      <c r="A238" s="107"/>
      <c r="B238" s="89" t="s">
        <v>614</v>
      </c>
      <c r="C238" s="83" t="s">
        <v>988</v>
      </c>
      <c r="D238" s="108" t="s">
        <v>989</v>
      </c>
      <c r="E238" s="96"/>
      <c r="F238" s="97" t="s">
        <v>88</v>
      </c>
      <c r="G238" s="98">
        <f t="shared" si="62"/>
        <v>45.5</v>
      </c>
      <c r="H238" s="99">
        <f t="shared" si="63"/>
        <v>0</v>
      </c>
      <c r="I238" s="98">
        <v>45.5</v>
      </c>
      <c r="J238" s="100">
        <f t="shared" si="66"/>
        <v>0</v>
      </c>
      <c r="K238" s="101">
        <v>5.6000000000000001E-2</v>
      </c>
      <c r="L238" s="102">
        <f t="shared" si="67"/>
        <v>0</v>
      </c>
      <c r="M238" s="93"/>
    </row>
    <row r="239" spans="1:13" ht="12.75" customHeight="1" x14ac:dyDescent="0.25">
      <c r="A239" s="107"/>
      <c r="B239" s="89" t="s">
        <v>614</v>
      </c>
      <c r="C239" s="83" t="s">
        <v>990</v>
      </c>
      <c r="D239" s="108" t="s">
        <v>991</v>
      </c>
      <c r="E239" s="96"/>
      <c r="F239" s="97" t="s">
        <v>88</v>
      </c>
      <c r="G239" s="98">
        <f t="shared" si="62"/>
        <v>51.5</v>
      </c>
      <c r="H239" s="99">
        <f t="shared" si="63"/>
        <v>0</v>
      </c>
      <c r="I239" s="98">
        <v>51.5</v>
      </c>
      <c r="J239" s="100">
        <f t="shared" si="66"/>
        <v>0</v>
      </c>
      <c r="K239" s="101">
        <v>0.08</v>
      </c>
      <c r="L239" s="102">
        <f t="shared" si="67"/>
        <v>0</v>
      </c>
      <c r="M239" s="93"/>
    </row>
    <row r="240" spans="1:13" ht="12.75" customHeight="1" x14ac:dyDescent="0.25">
      <c r="A240" s="107"/>
      <c r="B240" s="89" t="s">
        <v>614</v>
      </c>
      <c r="C240" s="83" t="s">
        <v>992</v>
      </c>
      <c r="D240" s="108" t="s">
        <v>993</v>
      </c>
      <c r="E240" s="96"/>
      <c r="F240" s="97" t="s">
        <v>88</v>
      </c>
      <c r="G240" s="98">
        <f t="shared" si="62"/>
        <v>54.5</v>
      </c>
      <c r="H240" s="99">
        <f t="shared" si="63"/>
        <v>0</v>
      </c>
      <c r="I240" s="98">
        <v>54.5</v>
      </c>
      <c r="J240" s="100">
        <f t="shared" si="66"/>
        <v>0</v>
      </c>
      <c r="K240" s="101">
        <v>8.5000000000000006E-2</v>
      </c>
      <c r="L240" s="102">
        <f t="shared" si="67"/>
        <v>0</v>
      </c>
      <c r="M240" s="93"/>
    </row>
    <row r="241" spans="1:78" ht="12.75" customHeight="1" x14ac:dyDescent="0.25">
      <c r="A241" s="107"/>
      <c r="B241" s="89" t="s">
        <v>614</v>
      </c>
      <c r="C241" s="83" t="s">
        <v>994</v>
      </c>
      <c r="D241" s="108" t="s">
        <v>995</v>
      </c>
      <c r="E241" s="96"/>
      <c r="F241" s="97" t="s">
        <v>88</v>
      </c>
      <c r="G241" s="98">
        <f t="shared" si="62"/>
        <v>72.5</v>
      </c>
      <c r="H241" s="99">
        <f t="shared" si="63"/>
        <v>0</v>
      </c>
      <c r="I241" s="98">
        <v>72.5</v>
      </c>
      <c r="J241" s="100">
        <f t="shared" si="66"/>
        <v>0</v>
      </c>
      <c r="K241" s="101">
        <v>0.11</v>
      </c>
      <c r="L241" s="102">
        <f t="shared" si="67"/>
        <v>0</v>
      </c>
      <c r="M241" s="93"/>
    </row>
    <row r="242" spans="1:78" ht="12.75" customHeight="1" x14ac:dyDescent="0.25">
      <c r="A242" s="107"/>
      <c r="B242" s="89" t="s">
        <v>614</v>
      </c>
      <c r="C242" s="83" t="s">
        <v>996</v>
      </c>
      <c r="D242" s="108" t="s">
        <v>997</v>
      </c>
      <c r="E242" s="96"/>
      <c r="F242" s="97" t="s">
        <v>88</v>
      </c>
      <c r="G242" s="98">
        <f t="shared" si="62"/>
        <v>80</v>
      </c>
      <c r="H242" s="99">
        <f t="shared" si="63"/>
        <v>0</v>
      </c>
      <c r="I242" s="98">
        <v>80</v>
      </c>
      <c r="J242" s="100">
        <f t="shared" si="66"/>
        <v>0</v>
      </c>
      <c r="K242" s="101">
        <v>0.1275</v>
      </c>
      <c r="L242" s="102">
        <f t="shared" si="67"/>
        <v>0</v>
      </c>
      <c r="M242" s="93"/>
    </row>
    <row r="243" spans="1:78" ht="12.75" customHeight="1" x14ac:dyDescent="0.25">
      <c r="D243" s="1"/>
      <c r="E243" s="60"/>
      <c r="F243" s="70"/>
      <c r="G243" s="71"/>
      <c r="H243" s="72"/>
      <c r="I243" s="120"/>
      <c r="J243" s="74"/>
      <c r="K243" s="75"/>
      <c r="L243" s="75"/>
    </row>
    <row r="244" spans="1:78" ht="12.75" customHeight="1" x14ac:dyDescent="0.25">
      <c r="D244" s="20" t="s">
        <v>240</v>
      </c>
      <c r="E244" s="60"/>
      <c r="F244" s="70"/>
      <c r="G244" s="71"/>
      <c r="H244" s="72"/>
      <c r="I244" s="120"/>
      <c r="J244" s="74"/>
      <c r="K244" s="75"/>
      <c r="L244" s="75"/>
    </row>
    <row r="245" spans="1:78" s="3" customFormat="1" ht="12.75" customHeight="1" x14ac:dyDescent="0.25">
      <c r="A245" s="2"/>
      <c r="B245" s="90" t="s">
        <v>614</v>
      </c>
      <c r="C245" s="83" t="s">
        <v>241</v>
      </c>
      <c r="D245" s="1" t="s">
        <v>887</v>
      </c>
      <c r="E245" s="96"/>
      <c r="F245" s="97" t="s">
        <v>88</v>
      </c>
      <c r="G245" s="98">
        <f t="shared" ref="G245:G314" si="68">I245*(1-J245)</f>
        <v>20</v>
      </c>
      <c r="H245" s="99">
        <f t="shared" ref="H245:H314" si="69">E245*G245</f>
        <v>0</v>
      </c>
      <c r="I245" s="98">
        <v>20</v>
      </c>
      <c r="J245" s="100">
        <f t="shared" ref="J245:J314" si="70">E$15/100</f>
        <v>0</v>
      </c>
      <c r="K245" s="101">
        <v>0.16800000000000001</v>
      </c>
      <c r="L245" s="102">
        <f t="shared" ref="L245:L314" si="71">E245*K245</f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242</v>
      </c>
      <c r="D246" s="1" t="s">
        <v>888</v>
      </c>
      <c r="E246" s="96"/>
      <c r="F246" s="97" t="s">
        <v>88</v>
      </c>
      <c r="G246" s="98">
        <f t="shared" si="68"/>
        <v>39</v>
      </c>
      <c r="H246" s="99">
        <f t="shared" si="69"/>
        <v>0</v>
      </c>
      <c r="I246" s="98">
        <v>39</v>
      </c>
      <c r="J246" s="100">
        <f t="shared" si="70"/>
        <v>0</v>
      </c>
      <c r="K246" s="101">
        <v>0.33600000000000002</v>
      </c>
      <c r="L246" s="102">
        <f t="shared" si="71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90" t="s">
        <v>614</v>
      </c>
      <c r="C247" s="83" t="s">
        <v>243</v>
      </c>
      <c r="D247" s="1" t="s">
        <v>889</v>
      </c>
      <c r="E247" s="96"/>
      <c r="F247" s="97" t="s">
        <v>88</v>
      </c>
      <c r="G247" s="98">
        <f t="shared" si="68"/>
        <v>26.5</v>
      </c>
      <c r="H247" s="99">
        <f t="shared" si="69"/>
        <v>0</v>
      </c>
      <c r="I247" s="98">
        <v>26.5</v>
      </c>
      <c r="J247" s="100">
        <f t="shared" si="70"/>
        <v>0</v>
      </c>
      <c r="K247" s="101">
        <v>0.27700000000000002</v>
      </c>
      <c r="L247" s="102">
        <f t="shared" si="71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90" t="s">
        <v>614</v>
      </c>
      <c r="C248" s="83" t="s">
        <v>244</v>
      </c>
      <c r="D248" s="1" t="s">
        <v>890</v>
      </c>
      <c r="E248" s="96"/>
      <c r="F248" s="97" t="s">
        <v>88</v>
      </c>
      <c r="G248" s="98">
        <f t="shared" si="68"/>
        <v>54</v>
      </c>
      <c r="H248" s="99">
        <f t="shared" si="69"/>
        <v>0</v>
      </c>
      <c r="I248" s="98">
        <v>54</v>
      </c>
      <c r="J248" s="100">
        <f t="shared" si="70"/>
        <v>0</v>
      </c>
      <c r="K248" s="101">
        <v>0.55700000000000005</v>
      </c>
      <c r="L248" s="102">
        <f t="shared" si="71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ht="12.75" customHeight="1" x14ac:dyDescent="0.25">
      <c r="B249" s="90"/>
      <c r="C249" s="83" t="s">
        <v>687</v>
      </c>
      <c r="D249" s="1" t="s">
        <v>688</v>
      </c>
      <c r="E249" s="96"/>
      <c r="F249" s="97" t="s">
        <v>88</v>
      </c>
      <c r="G249" s="98">
        <f t="shared" si="68"/>
        <v>37</v>
      </c>
      <c r="H249" s="99">
        <f t="shared" si="69"/>
        <v>0</v>
      </c>
      <c r="I249" s="98">
        <v>37</v>
      </c>
      <c r="J249" s="100">
        <f t="shared" si="70"/>
        <v>0</v>
      </c>
      <c r="K249" s="101">
        <v>0.45</v>
      </c>
      <c r="L249" s="102">
        <f t="shared" si="71"/>
        <v>0</v>
      </c>
      <c r="M249" s="93"/>
    </row>
    <row r="250" spans="1:78" ht="12.75" customHeight="1" x14ac:dyDescent="0.25">
      <c r="B250" s="90"/>
      <c r="C250" s="83" t="s">
        <v>689</v>
      </c>
      <c r="D250" s="1" t="s">
        <v>690</v>
      </c>
      <c r="E250" s="96"/>
      <c r="F250" s="97" t="s">
        <v>88</v>
      </c>
      <c r="G250" s="98">
        <f t="shared" si="68"/>
        <v>74</v>
      </c>
      <c r="H250" s="99">
        <f t="shared" si="69"/>
        <v>0</v>
      </c>
      <c r="I250" s="98">
        <v>74</v>
      </c>
      <c r="J250" s="100">
        <f t="shared" si="70"/>
        <v>0</v>
      </c>
      <c r="K250" s="101">
        <v>0.95</v>
      </c>
      <c r="L250" s="102">
        <f t="shared" si="71"/>
        <v>0</v>
      </c>
      <c r="M250" s="93"/>
    </row>
    <row r="251" spans="1:78" s="3" customFormat="1" ht="12.75" customHeight="1" x14ac:dyDescent="0.25">
      <c r="A251" s="2"/>
      <c r="B251" s="90" t="s">
        <v>614</v>
      </c>
      <c r="C251" s="83" t="s">
        <v>245</v>
      </c>
      <c r="D251" s="1" t="s">
        <v>891</v>
      </c>
      <c r="E251" s="96"/>
      <c r="F251" s="97" t="s">
        <v>88</v>
      </c>
      <c r="G251" s="98">
        <f t="shared" si="68"/>
        <v>5.5</v>
      </c>
      <c r="H251" s="99">
        <f t="shared" si="69"/>
        <v>0</v>
      </c>
      <c r="I251" s="98">
        <v>5.5</v>
      </c>
      <c r="J251" s="100">
        <f t="shared" si="70"/>
        <v>0</v>
      </c>
      <c r="K251" s="101">
        <v>8.0000000000000002E-3</v>
      </c>
      <c r="L251" s="102">
        <f t="shared" si="71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s="3" customFormat="1" ht="12.75" customHeight="1" x14ac:dyDescent="0.25">
      <c r="A252" s="2"/>
      <c r="B252" s="90" t="s">
        <v>614</v>
      </c>
      <c r="C252" s="83" t="s">
        <v>246</v>
      </c>
      <c r="D252" s="1" t="s">
        <v>892</v>
      </c>
      <c r="E252" s="96"/>
      <c r="F252" s="97" t="s">
        <v>88</v>
      </c>
      <c r="G252" s="98">
        <f t="shared" si="68"/>
        <v>6</v>
      </c>
      <c r="H252" s="99">
        <f t="shared" si="69"/>
        <v>0</v>
      </c>
      <c r="I252" s="98">
        <v>6</v>
      </c>
      <c r="J252" s="100">
        <f t="shared" si="70"/>
        <v>0</v>
      </c>
      <c r="K252" s="101">
        <v>1.7000000000000001E-2</v>
      </c>
      <c r="L252" s="102">
        <f t="shared" si="71"/>
        <v>0</v>
      </c>
      <c r="M252" s="122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  <c r="AV252" s="95"/>
      <c r="AW252" s="95"/>
      <c r="AX252" s="95"/>
      <c r="AY252" s="95"/>
      <c r="AZ252" s="95"/>
      <c r="BA252" s="95"/>
      <c r="BB252" s="95"/>
      <c r="BC252" s="95"/>
      <c r="BD252" s="95"/>
      <c r="BE252" s="95"/>
      <c r="BF252" s="95"/>
      <c r="BG252" s="95"/>
      <c r="BH252" s="95"/>
      <c r="BI252" s="95"/>
      <c r="BJ252" s="95"/>
      <c r="BK252" s="95"/>
      <c r="BL252" s="95"/>
      <c r="BM252" s="95"/>
      <c r="BN252" s="95"/>
      <c r="BO252" s="95"/>
      <c r="BP252" s="95"/>
      <c r="BQ252" s="95"/>
      <c r="BR252" s="95"/>
      <c r="BS252" s="95"/>
      <c r="BT252" s="95"/>
      <c r="BU252" s="95"/>
      <c r="BV252" s="95"/>
      <c r="BW252" s="95"/>
      <c r="BX252" s="95"/>
      <c r="BY252" s="95"/>
      <c r="BZ252" s="95"/>
    </row>
    <row r="253" spans="1:78" ht="12.75" customHeight="1" x14ac:dyDescent="0.25">
      <c r="B253" s="90"/>
      <c r="C253" s="83" t="s">
        <v>691</v>
      </c>
      <c r="D253" s="1" t="s">
        <v>692</v>
      </c>
      <c r="E253" s="96"/>
      <c r="F253" s="97" t="s">
        <v>88</v>
      </c>
      <c r="G253" s="98">
        <f t="shared" si="68"/>
        <v>6.5</v>
      </c>
      <c r="H253" s="99">
        <f t="shared" si="69"/>
        <v>0</v>
      </c>
      <c r="I253" s="98">
        <v>6.5</v>
      </c>
      <c r="J253" s="100">
        <f t="shared" si="70"/>
        <v>0</v>
      </c>
      <c r="K253" s="101">
        <v>1.7999999999999999E-2</v>
      </c>
      <c r="L253" s="102">
        <f t="shared" si="71"/>
        <v>0</v>
      </c>
      <c r="M253" s="93"/>
    </row>
    <row r="254" spans="1:78" s="3" customFormat="1" ht="12.75" customHeight="1" x14ac:dyDescent="0.25">
      <c r="A254" s="2"/>
      <c r="B254" s="90" t="s">
        <v>614</v>
      </c>
      <c r="C254" s="83" t="s">
        <v>247</v>
      </c>
      <c r="D254" s="1" t="s">
        <v>893</v>
      </c>
      <c r="E254" s="96"/>
      <c r="F254" s="97" t="s">
        <v>88</v>
      </c>
      <c r="G254" s="98">
        <f t="shared" si="68"/>
        <v>9</v>
      </c>
      <c r="H254" s="99">
        <f t="shared" si="69"/>
        <v>0</v>
      </c>
      <c r="I254" s="98">
        <v>9</v>
      </c>
      <c r="J254" s="100">
        <f t="shared" si="70"/>
        <v>0</v>
      </c>
      <c r="K254" s="101">
        <v>6.0000000000000001E-3</v>
      </c>
      <c r="L254" s="102">
        <f t="shared" si="71"/>
        <v>0</v>
      </c>
      <c r="M254" s="122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  <c r="AV254" s="95"/>
      <c r="AW254" s="95"/>
      <c r="AX254" s="95"/>
      <c r="AY254" s="95"/>
      <c r="AZ254" s="95"/>
      <c r="BA254" s="95"/>
      <c r="BB254" s="95"/>
      <c r="BC254" s="95"/>
      <c r="BD254" s="95"/>
      <c r="BE254" s="95"/>
      <c r="BF254" s="95"/>
      <c r="BG254" s="95"/>
      <c r="BH254" s="95"/>
      <c r="BI254" s="95"/>
      <c r="BJ254" s="95"/>
      <c r="BK254" s="95"/>
      <c r="BL254" s="95"/>
      <c r="BM254" s="95"/>
      <c r="BN254" s="95"/>
      <c r="BO254" s="95"/>
      <c r="BP254" s="95"/>
      <c r="BQ254" s="95"/>
      <c r="BR254" s="95"/>
      <c r="BS254" s="95"/>
      <c r="BT254" s="95"/>
      <c r="BU254" s="95"/>
      <c r="BV254" s="95"/>
      <c r="BW254" s="95"/>
      <c r="BX254" s="95"/>
      <c r="BY254" s="95"/>
      <c r="BZ254" s="95"/>
    </row>
    <row r="255" spans="1:78" s="3" customFormat="1" ht="12.75" customHeight="1" x14ac:dyDescent="0.25">
      <c r="A255" s="2"/>
      <c r="B255" s="90" t="s">
        <v>614</v>
      </c>
      <c r="C255" s="83" t="s">
        <v>248</v>
      </c>
      <c r="D255" s="1" t="s">
        <v>894</v>
      </c>
      <c r="E255" s="96"/>
      <c r="F255" s="97" t="s">
        <v>88</v>
      </c>
      <c r="G255" s="98">
        <f t="shared" si="68"/>
        <v>6</v>
      </c>
      <c r="H255" s="99">
        <f t="shared" si="69"/>
        <v>0</v>
      </c>
      <c r="I255" s="98">
        <v>6</v>
      </c>
      <c r="J255" s="100">
        <f t="shared" si="70"/>
        <v>0</v>
      </c>
      <c r="K255" s="101">
        <v>1.0999999999999999E-2</v>
      </c>
      <c r="L255" s="102">
        <f t="shared" si="71"/>
        <v>0</v>
      </c>
      <c r="M255" s="122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  <c r="AV255" s="95"/>
      <c r="AW255" s="95"/>
      <c r="AX255" s="95"/>
      <c r="AY255" s="95"/>
      <c r="AZ255" s="95"/>
      <c r="BA255" s="95"/>
      <c r="BB255" s="95"/>
      <c r="BC255" s="95"/>
      <c r="BD255" s="95"/>
      <c r="BE255" s="95"/>
      <c r="BF255" s="95"/>
      <c r="BG255" s="95"/>
      <c r="BH255" s="95"/>
      <c r="BI255" s="95"/>
      <c r="BJ255" s="95"/>
      <c r="BK255" s="95"/>
      <c r="BL255" s="95"/>
      <c r="BM255" s="95"/>
      <c r="BN255" s="95"/>
      <c r="BO255" s="95"/>
      <c r="BP255" s="95"/>
      <c r="BQ255" s="95"/>
      <c r="BR255" s="95"/>
      <c r="BS255" s="95"/>
      <c r="BT255" s="95"/>
      <c r="BU255" s="95"/>
      <c r="BV255" s="95"/>
      <c r="BW255" s="95"/>
      <c r="BX255" s="95"/>
      <c r="BY255" s="95"/>
      <c r="BZ255" s="95"/>
    </row>
    <row r="256" spans="1:78" s="3" customFormat="1" ht="12.75" customHeight="1" x14ac:dyDescent="0.25">
      <c r="A256" s="2"/>
      <c r="B256" s="90" t="s">
        <v>614</v>
      </c>
      <c r="C256" s="83" t="s">
        <v>249</v>
      </c>
      <c r="D256" s="1" t="s">
        <v>895</v>
      </c>
      <c r="E256" s="96"/>
      <c r="F256" s="97" t="s">
        <v>88</v>
      </c>
      <c r="G256" s="98">
        <f t="shared" si="68"/>
        <v>7</v>
      </c>
      <c r="H256" s="99">
        <f t="shared" si="69"/>
        <v>0</v>
      </c>
      <c r="I256" s="98">
        <v>7</v>
      </c>
      <c r="J256" s="100">
        <f t="shared" si="70"/>
        <v>0</v>
      </c>
      <c r="K256" s="101">
        <v>1.2E-2</v>
      </c>
      <c r="L256" s="102">
        <f t="shared" si="71"/>
        <v>0</v>
      </c>
      <c r="M256" s="122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  <c r="AV256" s="95"/>
      <c r="AW256" s="95"/>
      <c r="AX256" s="95"/>
      <c r="AY256" s="95"/>
      <c r="AZ256" s="95"/>
      <c r="BA256" s="95"/>
      <c r="BB256" s="95"/>
      <c r="BC256" s="95"/>
      <c r="BD256" s="95"/>
      <c r="BE256" s="95"/>
      <c r="BF256" s="95"/>
      <c r="BG256" s="95"/>
      <c r="BH256" s="95"/>
      <c r="BI256" s="95"/>
      <c r="BJ256" s="95"/>
      <c r="BK256" s="95"/>
      <c r="BL256" s="95"/>
      <c r="BM256" s="95"/>
      <c r="BN256" s="95"/>
      <c r="BO256" s="95"/>
      <c r="BP256" s="95"/>
      <c r="BQ256" s="95"/>
      <c r="BR256" s="95"/>
      <c r="BS256" s="95"/>
      <c r="BT256" s="95"/>
      <c r="BU256" s="95"/>
      <c r="BV256" s="95"/>
      <c r="BW256" s="95"/>
      <c r="BX256" s="95"/>
      <c r="BY256" s="95"/>
      <c r="BZ256" s="95"/>
    </row>
    <row r="257" spans="1:78" s="3" customFormat="1" ht="12.75" customHeight="1" x14ac:dyDescent="0.25">
      <c r="A257" s="2"/>
      <c r="B257" s="90" t="s">
        <v>614</v>
      </c>
      <c r="C257" s="83" t="s">
        <v>250</v>
      </c>
      <c r="D257" s="1" t="s">
        <v>896</v>
      </c>
      <c r="E257" s="96"/>
      <c r="F257" s="97" t="s">
        <v>88</v>
      </c>
      <c r="G257" s="98">
        <f t="shared" si="68"/>
        <v>15</v>
      </c>
      <c r="H257" s="99">
        <f t="shared" si="69"/>
        <v>0</v>
      </c>
      <c r="I257" s="98">
        <v>15</v>
      </c>
      <c r="J257" s="100">
        <f t="shared" si="70"/>
        <v>0</v>
      </c>
      <c r="K257" s="101">
        <v>1.9E-2</v>
      </c>
      <c r="L257" s="102">
        <f t="shared" si="71"/>
        <v>0</v>
      </c>
      <c r="M257" s="122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  <c r="AV257" s="95"/>
      <c r="AW257" s="95"/>
      <c r="AX257" s="95"/>
      <c r="AY257" s="95"/>
      <c r="AZ257" s="95"/>
      <c r="BA257" s="95"/>
      <c r="BB257" s="95"/>
      <c r="BC257" s="95"/>
      <c r="BD257" s="95"/>
      <c r="BE257" s="95"/>
      <c r="BF257" s="95"/>
      <c r="BG257" s="95"/>
      <c r="BH257" s="95"/>
      <c r="BI257" s="95"/>
      <c r="BJ257" s="95"/>
      <c r="BK257" s="95"/>
      <c r="BL257" s="95"/>
      <c r="BM257" s="95"/>
      <c r="BN257" s="95"/>
      <c r="BO257" s="95"/>
      <c r="BP257" s="95"/>
      <c r="BQ257" s="95"/>
      <c r="BR257" s="95"/>
      <c r="BS257" s="95"/>
      <c r="BT257" s="95"/>
      <c r="BU257" s="95"/>
      <c r="BV257" s="95"/>
      <c r="BW257" s="95"/>
      <c r="BX257" s="95"/>
      <c r="BY257" s="95"/>
      <c r="BZ257" s="95"/>
    </row>
    <row r="258" spans="1:78" s="3" customFormat="1" ht="12.75" customHeight="1" x14ac:dyDescent="0.25">
      <c r="A258" s="2"/>
      <c r="B258" s="90" t="s">
        <v>614</v>
      </c>
      <c r="C258" s="83" t="s">
        <v>251</v>
      </c>
      <c r="D258" s="1" t="s">
        <v>897</v>
      </c>
      <c r="E258" s="96"/>
      <c r="F258" s="97" t="s">
        <v>88</v>
      </c>
      <c r="G258" s="98">
        <f t="shared" si="68"/>
        <v>17</v>
      </c>
      <c r="H258" s="99">
        <f t="shared" si="69"/>
        <v>0</v>
      </c>
      <c r="I258" s="98">
        <v>17</v>
      </c>
      <c r="J258" s="100">
        <f t="shared" si="70"/>
        <v>0</v>
      </c>
      <c r="K258" s="101">
        <v>2.3E-2</v>
      </c>
      <c r="L258" s="102">
        <f t="shared" si="71"/>
        <v>0</v>
      </c>
      <c r="M258" s="122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  <c r="AV258" s="95"/>
      <c r="AW258" s="95"/>
      <c r="AX258" s="95"/>
      <c r="AY258" s="95"/>
      <c r="AZ258" s="95"/>
      <c r="BA258" s="95"/>
      <c r="BB258" s="95"/>
      <c r="BC258" s="95"/>
      <c r="BD258" s="95"/>
      <c r="BE258" s="95"/>
      <c r="BF258" s="95"/>
      <c r="BG258" s="95"/>
      <c r="BH258" s="95"/>
      <c r="BI258" s="95"/>
      <c r="BJ258" s="95"/>
      <c r="BK258" s="95"/>
      <c r="BL258" s="95"/>
      <c r="BM258" s="95"/>
      <c r="BN258" s="95"/>
      <c r="BO258" s="95"/>
      <c r="BP258" s="95"/>
      <c r="BQ258" s="95"/>
      <c r="BR258" s="95"/>
      <c r="BS258" s="95"/>
      <c r="BT258" s="95"/>
      <c r="BU258" s="95"/>
      <c r="BV258" s="95"/>
      <c r="BW258" s="95"/>
      <c r="BX258" s="95"/>
      <c r="BY258" s="95"/>
      <c r="BZ258" s="95"/>
    </row>
    <row r="259" spans="1:78" s="3" customFormat="1" ht="12.75" customHeight="1" x14ac:dyDescent="0.25">
      <c r="A259" s="2"/>
      <c r="B259" s="90" t="s">
        <v>614</v>
      </c>
      <c r="C259" s="83" t="s">
        <v>252</v>
      </c>
      <c r="D259" s="1" t="s">
        <v>898</v>
      </c>
      <c r="E259" s="96"/>
      <c r="F259" s="97" t="s">
        <v>88</v>
      </c>
      <c r="G259" s="98">
        <f t="shared" si="68"/>
        <v>24</v>
      </c>
      <c r="H259" s="99">
        <f t="shared" si="69"/>
        <v>0</v>
      </c>
      <c r="I259" s="98">
        <v>24</v>
      </c>
      <c r="J259" s="100">
        <f t="shared" si="70"/>
        <v>0</v>
      </c>
      <c r="K259" s="101">
        <v>3.5000000000000003E-2</v>
      </c>
      <c r="L259" s="102">
        <f t="shared" si="71"/>
        <v>0</v>
      </c>
      <c r="M259" s="122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  <c r="AV259" s="95"/>
      <c r="AW259" s="95"/>
      <c r="AX259" s="95"/>
      <c r="AY259" s="95"/>
      <c r="AZ259" s="95"/>
      <c r="BA259" s="95"/>
      <c r="BB259" s="95"/>
      <c r="BC259" s="95"/>
      <c r="BD259" s="95"/>
      <c r="BE259" s="95"/>
      <c r="BF259" s="95"/>
      <c r="BG259" s="95"/>
      <c r="BH259" s="95"/>
      <c r="BI259" s="95"/>
      <c r="BJ259" s="95"/>
      <c r="BK259" s="95"/>
      <c r="BL259" s="95"/>
      <c r="BM259" s="95"/>
      <c r="BN259" s="95"/>
      <c r="BO259" s="95"/>
      <c r="BP259" s="95"/>
      <c r="BQ259" s="95"/>
      <c r="BR259" s="95"/>
      <c r="BS259" s="95"/>
      <c r="BT259" s="95"/>
      <c r="BU259" s="95"/>
      <c r="BV259" s="95"/>
      <c r="BW259" s="95"/>
      <c r="BX259" s="95"/>
      <c r="BY259" s="95"/>
      <c r="BZ259" s="95"/>
    </row>
    <row r="260" spans="1:78" s="3" customFormat="1" ht="12.75" customHeight="1" x14ac:dyDescent="0.25">
      <c r="A260" s="2"/>
      <c r="B260" s="90" t="s">
        <v>614</v>
      </c>
      <c r="C260" s="83" t="s">
        <v>253</v>
      </c>
      <c r="D260" s="1" t="s">
        <v>899</v>
      </c>
      <c r="E260" s="96"/>
      <c r="F260" s="97" t="s">
        <v>88</v>
      </c>
      <c r="G260" s="98">
        <f t="shared" si="68"/>
        <v>28</v>
      </c>
      <c r="H260" s="99">
        <f t="shared" si="69"/>
        <v>0</v>
      </c>
      <c r="I260" s="98">
        <v>28</v>
      </c>
      <c r="J260" s="100">
        <f t="shared" si="70"/>
        <v>0</v>
      </c>
      <c r="K260" s="101">
        <v>4.2999999999999997E-2</v>
      </c>
      <c r="L260" s="102">
        <f t="shared" si="71"/>
        <v>0</v>
      </c>
      <c r="M260" s="122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  <c r="BG260" s="95"/>
      <c r="BH260" s="95"/>
      <c r="BI260" s="95"/>
      <c r="BJ260" s="95"/>
      <c r="BK260" s="95"/>
      <c r="BL260" s="95"/>
      <c r="BM260" s="95"/>
      <c r="BN260" s="95"/>
      <c r="BO260" s="95"/>
      <c r="BP260" s="95"/>
      <c r="BQ260" s="95"/>
      <c r="BR260" s="95"/>
      <c r="BS260" s="95"/>
      <c r="BT260" s="95"/>
      <c r="BU260" s="95"/>
      <c r="BV260" s="95"/>
      <c r="BW260" s="95"/>
      <c r="BX260" s="95"/>
      <c r="BY260" s="95"/>
      <c r="BZ260" s="95"/>
    </row>
    <row r="261" spans="1:78" s="103" customFormat="1" ht="12.75" customHeight="1" x14ac:dyDescent="0.25">
      <c r="A261" s="2"/>
      <c r="B261" s="90" t="s">
        <v>614</v>
      </c>
      <c r="C261" s="83" t="s">
        <v>254</v>
      </c>
      <c r="D261" s="1" t="s">
        <v>900</v>
      </c>
      <c r="E261" s="96"/>
      <c r="F261" s="97" t="s">
        <v>88</v>
      </c>
      <c r="G261" s="98">
        <f t="shared" si="68"/>
        <v>12</v>
      </c>
      <c r="H261" s="99">
        <f t="shared" si="69"/>
        <v>0</v>
      </c>
      <c r="I261" s="98">
        <v>12</v>
      </c>
      <c r="J261" s="100">
        <f t="shared" si="70"/>
        <v>0</v>
      </c>
      <c r="K261" s="101">
        <v>1.4999999999999999E-2</v>
      </c>
      <c r="L261" s="102">
        <f t="shared" si="71"/>
        <v>0</v>
      </c>
      <c r="M261" s="122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  <c r="AV261" s="95"/>
      <c r="AW261" s="95"/>
      <c r="AX261" s="95"/>
      <c r="AY261" s="95"/>
      <c r="AZ261" s="95"/>
      <c r="BA261" s="95"/>
      <c r="BB261" s="95"/>
      <c r="BC261" s="95"/>
      <c r="BD261" s="95"/>
      <c r="BE261" s="95"/>
      <c r="BF261" s="95"/>
      <c r="BG261" s="95"/>
      <c r="BH261" s="95"/>
      <c r="BI261" s="95"/>
      <c r="BJ261" s="95"/>
      <c r="BK261" s="95"/>
      <c r="BL261" s="95"/>
      <c r="BM261" s="95"/>
      <c r="BN261" s="95"/>
      <c r="BO261" s="95"/>
      <c r="BP261" s="95"/>
      <c r="BQ261" s="95"/>
      <c r="BR261" s="95"/>
      <c r="BS261" s="95"/>
      <c r="BT261" s="95"/>
      <c r="BU261" s="95"/>
      <c r="BV261" s="95"/>
      <c r="BW261" s="95"/>
      <c r="BX261" s="95"/>
      <c r="BY261" s="95"/>
      <c r="BZ261" s="95"/>
    </row>
    <row r="262" spans="1:78" s="103" customFormat="1" ht="12.75" customHeight="1" x14ac:dyDescent="0.25">
      <c r="A262" s="2"/>
      <c r="B262" s="90" t="s">
        <v>614</v>
      </c>
      <c r="C262" s="83" t="s">
        <v>255</v>
      </c>
      <c r="D262" s="1" t="s">
        <v>901</v>
      </c>
      <c r="E262" s="96"/>
      <c r="F262" s="97" t="s">
        <v>88</v>
      </c>
      <c r="G262" s="98">
        <f t="shared" si="68"/>
        <v>22</v>
      </c>
      <c r="H262" s="99">
        <f t="shared" si="69"/>
        <v>0</v>
      </c>
      <c r="I262" s="98">
        <v>22</v>
      </c>
      <c r="J262" s="100">
        <f t="shared" si="70"/>
        <v>0</v>
      </c>
      <c r="K262" s="101">
        <v>3.4000000000000002E-2</v>
      </c>
      <c r="L262" s="102">
        <f t="shared" si="71"/>
        <v>0</v>
      </c>
      <c r="M262" s="122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  <c r="AV262" s="95"/>
      <c r="AW262" s="95"/>
      <c r="AX262" s="95"/>
      <c r="AY262" s="95"/>
      <c r="AZ262" s="95"/>
      <c r="BA262" s="95"/>
      <c r="BB262" s="95"/>
      <c r="BC262" s="95"/>
      <c r="BD262" s="95"/>
      <c r="BE262" s="95"/>
      <c r="BF262" s="95"/>
      <c r="BG262" s="95"/>
      <c r="BH262" s="95"/>
      <c r="BI262" s="95"/>
      <c r="BJ262" s="95"/>
      <c r="BK262" s="95"/>
      <c r="BL262" s="95"/>
      <c r="BM262" s="95"/>
      <c r="BN262" s="95"/>
      <c r="BO262" s="95"/>
      <c r="BP262" s="95"/>
      <c r="BQ262" s="95"/>
      <c r="BR262" s="95"/>
      <c r="BS262" s="95"/>
      <c r="BT262" s="95"/>
      <c r="BU262" s="95"/>
      <c r="BV262" s="95"/>
      <c r="BW262" s="95"/>
      <c r="BX262" s="95"/>
      <c r="BY262" s="95"/>
      <c r="BZ262" s="95"/>
    </row>
    <row r="263" spans="1:78" s="103" customFormat="1" ht="12.75" customHeight="1" x14ac:dyDescent="0.25">
      <c r="A263" s="2"/>
      <c r="B263" s="90" t="s">
        <v>614</v>
      </c>
      <c r="C263" s="83" t="s">
        <v>256</v>
      </c>
      <c r="D263" s="1" t="s">
        <v>902</v>
      </c>
      <c r="E263" s="96"/>
      <c r="F263" s="97" t="s">
        <v>88</v>
      </c>
      <c r="G263" s="98">
        <f t="shared" si="68"/>
        <v>7</v>
      </c>
      <c r="H263" s="99">
        <f t="shared" si="69"/>
        <v>0</v>
      </c>
      <c r="I263" s="98">
        <v>7</v>
      </c>
      <c r="J263" s="100">
        <f t="shared" si="70"/>
        <v>0</v>
      </c>
      <c r="K263" s="101">
        <v>8.9999999999999993E-3</v>
      </c>
      <c r="L263" s="102">
        <f t="shared" si="71"/>
        <v>0</v>
      </c>
      <c r="M263" s="122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  <c r="AV263" s="95"/>
      <c r="AW263" s="95"/>
      <c r="AX263" s="95"/>
      <c r="AY263" s="95"/>
      <c r="AZ263" s="95"/>
      <c r="BA263" s="95"/>
      <c r="BB263" s="95"/>
      <c r="BC263" s="95"/>
      <c r="BD263" s="95"/>
      <c r="BE263" s="95"/>
      <c r="BF263" s="95"/>
      <c r="BG263" s="95"/>
      <c r="BH263" s="95"/>
      <c r="BI263" s="95"/>
      <c r="BJ263" s="95"/>
      <c r="BK263" s="95"/>
      <c r="BL263" s="95"/>
      <c r="BM263" s="95"/>
      <c r="BN263" s="95"/>
      <c r="BO263" s="95"/>
      <c r="BP263" s="95"/>
      <c r="BQ263" s="95"/>
      <c r="BR263" s="95"/>
      <c r="BS263" s="95"/>
      <c r="BT263" s="95"/>
      <c r="BU263" s="95"/>
      <c r="BV263" s="95"/>
      <c r="BW263" s="95"/>
      <c r="BX263" s="95"/>
      <c r="BY263" s="95"/>
      <c r="BZ263" s="95"/>
    </row>
    <row r="264" spans="1:78" s="103" customFormat="1" ht="12.75" customHeight="1" x14ac:dyDescent="0.25">
      <c r="A264" s="2"/>
      <c r="B264" s="90" t="s">
        <v>614</v>
      </c>
      <c r="C264" s="83" t="s">
        <v>257</v>
      </c>
      <c r="D264" s="1" t="s">
        <v>903</v>
      </c>
      <c r="E264" s="96"/>
      <c r="F264" s="97" t="s">
        <v>88</v>
      </c>
      <c r="G264" s="98">
        <f t="shared" si="68"/>
        <v>7.5</v>
      </c>
      <c r="H264" s="99">
        <f t="shared" si="69"/>
        <v>0</v>
      </c>
      <c r="I264" s="98">
        <v>7.5</v>
      </c>
      <c r="J264" s="100">
        <f t="shared" si="70"/>
        <v>0</v>
      </c>
      <c r="K264" s="101">
        <v>1.2E-2</v>
      </c>
      <c r="L264" s="102">
        <f t="shared" si="71"/>
        <v>0</v>
      </c>
      <c r="M264" s="122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  <c r="AV264" s="95"/>
      <c r="AW264" s="95"/>
      <c r="AX264" s="95"/>
      <c r="AY264" s="95"/>
      <c r="AZ264" s="95"/>
      <c r="BA264" s="95"/>
      <c r="BB264" s="95"/>
      <c r="BC264" s="95"/>
      <c r="BD264" s="95"/>
      <c r="BE264" s="95"/>
      <c r="BF264" s="95"/>
      <c r="BG264" s="95"/>
      <c r="BH264" s="95"/>
      <c r="BI264" s="95"/>
      <c r="BJ264" s="95"/>
      <c r="BK264" s="95"/>
      <c r="BL264" s="95"/>
      <c r="BM264" s="95"/>
      <c r="BN264" s="95"/>
      <c r="BO264" s="95"/>
      <c r="BP264" s="95"/>
      <c r="BQ264" s="95"/>
      <c r="BR264" s="95"/>
      <c r="BS264" s="95"/>
      <c r="BT264" s="95"/>
      <c r="BU264" s="95"/>
      <c r="BV264" s="95"/>
      <c r="BW264" s="95"/>
      <c r="BX264" s="95"/>
      <c r="BY264" s="95"/>
      <c r="BZ264" s="95"/>
    </row>
    <row r="265" spans="1:78" s="103" customFormat="1" ht="12.75" customHeight="1" x14ac:dyDescent="0.25">
      <c r="A265" s="2"/>
      <c r="B265" s="90" t="s">
        <v>614</v>
      </c>
      <c r="C265" s="83" t="s">
        <v>258</v>
      </c>
      <c r="D265" s="1" t="s">
        <v>904</v>
      </c>
      <c r="E265" s="96"/>
      <c r="F265" s="97" t="s">
        <v>101</v>
      </c>
      <c r="G265" s="98">
        <f t="shared" si="68"/>
        <v>261</v>
      </c>
      <c r="H265" s="99">
        <f t="shared" si="69"/>
        <v>0</v>
      </c>
      <c r="I265" s="98">
        <v>261</v>
      </c>
      <c r="J265" s="100">
        <f t="shared" si="70"/>
        <v>0</v>
      </c>
      <c r="K265" s="101">
        <v>0.29299999999999998</v>
      </c>
      <c r="L265" s="102">
        <f t="shared" si="71"/>
        <v>0</v>
      </c>
      <c r="M265" s="122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  <c r="AV265" s="95"/>
      <c r="AW265" s="95"/>
      <c r="AX265" s="95"/>
      <c r="AY265" s="95"/>
      <c r="AZ265" s="95"/>
      <c r="BA265" s="95"/>
      <c r="BB265" s="95"/>
      <c r="BC265" s="95"/>
      <c r="BD265" s="95"/>
      <c r="BE265" s="95"/>
      <c r="BF265" s="95"/>
      <c r="BG265" s="95"/>
      <c r="BH265" s="95"/>
      <c r="BI265" s="95"/>
      <c r="BJ265" s="95"/>
      <c r="BK265" s="95"/>
      <c r="BL265" s="95"/>
      <c r="BM265" s="95"/>
      <c r="BN265" s="95"/>
      <c r="BO265" s="95"/>
      <c r="BP265" s="95"/>
      <c r="BQ265" s="95"/>
      <c r="BR265" s="95"/>
      <c r="BS265" s="95"/>
      <c r="BT265" s="95"/>
      <c r="BU265" s="95"/>
      <c r="BV265" s="95"/>
      <c r="BW265" s="95"/>
      <c r="BX265" s="95"/>
      <c r="BY265" s="95"/>
      <c r="BZ265" s="95"/>
    </row>
    <row r="266" spans="1:78" s="103" customFormat="1" ht="12.75" customHeight="1" x14ac:dyDescent="0.25">
      <c r="A266" s="2"/>
      <c r="B266" s="90" t="s">
        <v>614</v>
      </c>
      <c r="C266" s="83" t="s">
        <v>259</v>
      </c>
      <c r="D266" s="1" t="s">
        <v>905</v>
      </c>
      <c r="E266" s="96"/>
      <c r="F266" s="97" t="s">
        <v>101</v>
      </c>
      <c r="G266" s="98">
        <f t="shared" si="68"/>
        <v>336</v>
      </c>
      <c r="H266" s="99">
        <f t="shared" si="69"/>
        <v>0</v>
      </c>
      <c r="I266" s="98">
        <v>336</v>
      </c>
      <c r="J266" s="100">
        <f t="shared" si="70"/>
        <v>0</v>
      </c>
      <c r="K266" s="101">
        <v>0.49299999999999999</v>
      </c>
      <c r="L266" s="102">
        <f t="shared" si="71"/>
        <v>0</v>
      </c>
      <c r="M266" s="122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  <c r="AV266" s="95"/>
      <c r="AW266" s="95"/>
      <c r="AX266" s="95"/>
      <c r="AY266" s="95"/>
      <c r="AZ266" s="95"/>
      <c r="BA266" s="95"/>
      <c r="BB266" s="95"/>
      <c r="BC266" s="95"/>
      <c r="BD266" s="95"/>
      <c r="BE266" s="95"/>
      <c r="BF266" s="95"/>
      <c r="BG266" s="95"/>
      <c r="BH266" s="95"/>
      <c r="BI266" s="95"/>
      <c r="BJ266" s="95"/>
      <c r="BK266" s="95"/>
      <c r="BL266" s="95"/>
      <c r="BM266" s="95"/>
      <c r="BN266" s="95"/>
      <c r="BO266" s="95"/>
      <c r="BP266" s="95"/>
      <c r="BQ266" s="95"/>
      <c r="BR266" s="95"/>
      <c r="BS266" s="95"/>
      <c r="BT266" s="95"/>
      <c r="BU266" s="95"/>
      <c r="BV266" s="95"/>
      <c r="BW266" s="95"/>
      <c r="BX266" s="95"/>
      <c r="BY266" s="95"/>
      <c r="BZ266" s="95"/>
    </row>
    <row r="267" spans="1:78" s="103" customFormat="1" ht="12.75" customHeight="1" x14ac:dyDescent="0.25">
      <c r="A267" s="2"/>
      <c r="B267" s="90" t="s">
        <v>614</v>
      </c>
      <c r="C267" s="83" t="s">
        <v>260</v>
      </c>
      <c r="D267" s="1" t="s">
        <v>906</v>
      </c>
      <c r="E267" s="96"/>
      <c r="F267" s="97" t="s">
        <v>88</v>
      </c>
      <c r="G267" s="98">
        <f t="shared" si="68"/>
        <v>48</v>
      </c>
      <c r="H267" s="99">
        <f t="shared" si="69"/>
        <v>0</v>
      </c>
      <c r="I267" s="98">
        <v>48</v>
      </c>
      <c r="J267" s="100">
        <f t="shared" si="70"/>
        <v>0</v>
      </c>
      <c r="K267" s="101">
        <v>3.6999999999999998E-2</v>
      </c>
      <c r="L267" s="102">
        <f t="shared" si="71"/>
        <v>0</v>
      </c>
      <c r="M267" s="122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  <c r="AV267" s="95"/>
      <c r="AW267" s="95"/>
      <c r="AX267" s="95"/>
      <c r="AY267" s="95"/>
      <c r="AZ267" s="95"/>
      <c r="BA267" s="95"/>
      <c r="BB267" s="95"/>
      <c r="BC267" s="95"/>
      <c r="BD267" s="95"/>
      <c r="BE267" s="95"/>
      <c r="BF267" s="95"/>
      <c r="BG267" s="95"/>
      <c r="BH267" s="95"/>
      <c r="BI267" s="95"/>
      <c r="BJ267" s="95"/>
      <c r="BK267" s="95"/>
      <c r="BL267" s="95"/>
      <c r="BM267" s="95"/>
      <c r="BN267" s="95"/>
      <c r="BO267" s="95"/>
      <c r="BP267" s="95"/>
      <c r="BQ267" s="95"/>
      <c r="BR267" s="95"/>
      <c r="BS267" s="95"/>
      <c r="BT267" s="95"/>
      <c r="BU267" s="95"/>
      <c r="BV267" s="95"/>
      <c r="BW267" s="95"/>
      <c r="BX267" s="95"/>
      <c r="BY267" s="95"/>
      <c r="BZ267" s="95"/>
    </row>
    <row r="268" spans="1:78" s="3" customFormat="1" ht="12.75" customHeight="1" x14ac:dyDescent="0.25">
      <c r="A268" s="2"/>
      <c r="B268" s="90" t="s">
        <v>614</v>
      </c>
      <c r="C268" s="83" t="s">
        <v>261</v>
      </c>
      <c r="D268" s="1" t="s">
        <v>907</v>
      </c>
      <c r="E268" s="96"/>
      <c r="F268" s="97" t="s">
        <v>88</v>
      </c>
      <c r="G268" s="98">
        <f t="shared" si="68"/>
        <v>61</v>
      </c>
      <c r="H268" s="99">
        <f t="shared" si="69"/>
        <v>0</v>
      </c>
      <c r="I268" s="98">
        <v>61</v>
      </c>
      <c r="J268" s="100">
        <f t="shared" si="70"/>
        <v>0</v>
      </c>
      <c r="K268" s="101">
        <v>7.4999999999999997E-2</v>
      </c>
      <c r="L268" s="102">
        <f t="shared" si="71"/>
        <v>0</v>
      </c>
      <c r="M268" s="122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  <c r="AV268" s="95"/>
      <c r="AW268" s="95"/>
      <c r="AX268" s="95"/>
      <c r="AY268" s="95"/>
      <c r="AZ268" s="95"/>
      <c r="BA268" s="95"/>
      <c r="BB268" s="95"/>
      <c r="BC268" s="95"/>
      <c r="BD268" s="95"/>
      <c r="BE268" s="95"/>
      <c r="BF268" s="95"/>
      <c r="BG268" s="95"/>
      <c r="BH268" s="95"/>
      <c r="BI268" s="95"/>
      <c r="BJ268" s="95"/>
      <c r="BK268" s="95"/>
      <c r="BL268" s="95"/>
      <c r="BM268" s="95"/>
      <c r="BN268" s="95"/>
      <c r="BO268" s="95"/>
      <c r="BP268" s="95"/>
      <c r="BQ268" s="95"/>
      <c r="BR268" s="95"/>
      <c r="BS268" s="95"/>
      <c r="BT268" s="95"/>
      <c r="BU268" s="95"/>
      <c r="BV268" s="95"/>
      <c r="BW268" s="95"/>
      <c r="BX268" s="95"/>
      <c r="BY268" s="95"/>
      <c r="BZ268" s="95"/>
    </row>
    <row r="269" spans="1:78" s="103" customFormat="1" ht="12.75" customHeight="1" x14ac:dyDescent="0.25">
      <c r="A269" s="2"/>
      <c r="B269" s="90" t="s">
        <v>614</v>
      </c>
      <c r="C269" s="83" t="s">
        <v>262</v>
      </c>
      <c r="D269" s="1" t="s">
        <v>908</v>
      </c>
      <c r="E269" s="96"/>
      <c r="F269" s="97" t="s">
        <v>101</v>
      </c>
      <c r="G269" s="98">
        <f t="shared" si="68"/>
        <v>110</v>
      </c>
      <c r="H269" s="99">
        <f t="shared" si="69"/>
        <v>0</v>
      </c>
      <c r="I269" s="98">
        <v>110</v>
      </c>
      <c r="J269" s="100">
        <f t="shared" si="70"/>
        <v>0</v>
      </c>
      <c r="K269" s="101">
        <v>0.55400000000000005</v>
      </c>
      <c r="L269" s="102">
        <f t="shared" si="71"/>
        <v>0</v>
      </c>
      <c r="M269" s="122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  <c r="AV269" s="95"/>
      <c r="AW269" s="95"/>
      <c r="AX269" s="95"/>
      <c r="AY269" s="95"/>
      <c r="AZ269" s="95"/>
      <c r="BA269" s="95"/>
      <c r="BB269" s="95"/>
      <c r="BC269" s="95"/>
      <c r="BD269" s="95"/>
      <c r="BE269" s="95"/>
      <c r="BF269" s="95"/>
      <c r="BG269" s="95"/>
      <c r="BH269" s="95"/>
      <c r="BI269" s="95"/>
      <c r="BJ269" s="95"/>
      <c r="BK269" s="95"/>
      <c r="BL269" s="95"/>
      <c r="BM269" s="95"/>
      <c r="BN269" s="95"/>
      <c r="BO269" s="95"/>
      <c r="BP269" s="95"/>
      <c r="BQ269" s="95"/>
      <c r="BR269" s="95"/>
      <c r="BS269" s="95"/>
      <c r="BT269" s="95"/>
      <c r="BU269" s="95"/>
      <c r="BV269" s="95"/>
      <c r="BW269" s="95"/>
      <c r="BX269" s="95"/>
      <c r="BY269" s="95"/>
      <c r="BZ269" s="95"/>
    </row>
    <row r="270" spans="1:78" s="103" customFormat="1" ht="12.75" customHeight="1" x14ac:dyDescent="0.25">
      <c r="A270" s="2"/>
      <c r="B270" s="90" t="s">
        <v>614</v>
      </c>
      <c r="C270" s="83" t="s">
        <v>263</v>
      </c>
      <c r="D270" s="1" t="s">
        <v>909</v>
      </c>
      <c r="E270" s="96"/>
      <c r="F270" s="97" t="s">
        <v>101</v>
      </c>
      <c r="G270" s="98">
        <f t="shared" si="68"/>
        <v>119</v>
      </c>
      <c r="H270" s="99">
        <f t="shared" si="69"/>
        <v>0</v>
      </c>
      <c r="I270" s="98">
        <v>119</v>
      </c>
      <c r="J270" s="100">
        <f t="shared" si="70"/>
        <v>0</v>
      </c>
      <c r="K270" s="101">
        <v>0.71299999999999997</v>
      </c>
      <c r="L270" s="102">
        <f t="shared" si="71"/>
        <v>0</v>
      </c>
      <c r="M270" s="122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  <c r="AV270" s="95"/>
      <c r="AW270" s="95"/>
      <c r="AX270" s="95"/>
      <c r="AY270" s="95"/>
      <c r="AZ270" s="95"/>
      <c r="BA270" s="95"/>
      <c r="BB270" s="95"/>
      <c r="BC270" s="95"/>
      <c r="BD270" s="95"/>
      <c r="BE270" s="95"/>
      <c r="BF270" s="95"/>
      <c r="BG270" s="95"/>
      <c r="BH270" s="95"/>
      <c r="BI270" s="95"/>
      <c r="BJ270" s="95"/>
      <c r="BK270" s="95"/>
      <c r="BL270" s="95"/>
      <c r="BM270" s="95"/>
      <c r="BN270" s="95"/>
      <c r="BO270" s="95"/>
      <c r="BP270" s="95"/>
      <c r="BQ270" s="95"/>
      <c r="BR270" s="95"/>
      <c r="BS270" s="95"/>
      <c r="BT270" s="95"/>
      <c r="BU270" s="95"/>
      <c r="BV270" s="95"/>
      <c r="BW270" s="95"/>
      <c r="BX270" s="95"/>
      <c r="BY270" s="95"/>
      <c r="BZ270" s="95"/>
    </row>
    <row r="271" spans="1:78" s="103" customFormat="1" ht="12.75" customHeight="1" x14ac:dyDescent="0.25">
      <c r="A271" s="2"/>
      <c r="B271" s="90" t="s">
        <v>614</v>
      </c>
      <c r="C271" s="83" t="s">
        <v>264</v>
      </c>
      <c r="D271" s="1" t="s">
        <v>910</v>
      </c>
      <c r="E271" s="96"/>
      <c r="F271" s="97" t="s">
        <v>101</v>
      </c>
      <c r="G271" s="98">
        <f t="shared" si="68"/>
        <v>176</v>
      </c>
      <c r="H271" s="99">
        <f t="shared" si="69"/>
        <v>0</v>
      </c>
      <c r="I271" s="98">
        <v>176</v>
      </c>
      <c r="J271" s="100">
        <f t="shared" si="70"/>
        <v>0</v>
      </c>
      <c r="K271" s="101">
        <v>1.2150000000000001</v>
      </c>
      <c r="L271" s="102">
        <f t="shared" si="71"/>
        <v>0</v>
      </c>
      <c r="M271" s="122"/>
      <c r="N271" s="121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  <c r="AV271" s="95"/>
      <c r="AW271" s="95"/>
      <c r="AX271" s="95"/>
      <c r="AY271" s="95"/>
      <c r="AZ271" s="95"/>
      <c r="BA271" s="95"/>
      <c r="BB271" s="95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78" s="3" customFormat="1" ht="12.75" customHeight="1" x14ac:dyDescent="0.25">
      <c r="A272" s="2"/>
      <c r="B272" s="90" t="s">
        <v>614</v>
      </c>
      <c r="C272" s="83" t="s">
        <v>265</v>
      </c>
      <c r="D272" s="1" t="s">
        <v>911</v>
      </c>
      <c r="E272" s="96"/>
      <c r="F272" s="97" t="s">
        <v>101</v>
      </c>
      <c r="G272" s="98">
        <f t="shared" si="68"/>
        <v>206</v>
      </c>
      <c r="H272" s="99">
        <f t="shared" si="69"/>
        <v>0</v>
      </c>
      <c r="I272" s="98">
        <v>206</v>
      </c>
      <c r="J272" s="100">
        <f t="shared" si="70"/>
        <v>0</v>
      </c>
      <c r="K272" s="101">
        <v>1.4239999999999999</v>
      </c>
      <c r="L272" s="102">
        <f t="shared" si="71"/>
        <v>0</v>
      </c>
      <c r="M272" s="122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  <c r="AV272" s="95"/>
      <c r="AW272" s="95"/>
      <c r="AX272" s="95"/>
      <c r="AY272" s="95"/>
      <c r="AZ272" s="95"/>
      <c r="BA272" s="95"/>
      <c r="BB272" s="95"/>
      <c r="BC272" s="95"/>
      <c r="BD272" s="95"/>
      <c r="BE272" s="95"/>
      <c r="BF272" s="95"/>
      <c r="BG272" s="95"/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:78" s="3" customFormat="1" ht="12.75" customHeight="1" x14ac:dyDescent="0.25">
      <c r="A273" s="2"/>
      <c r="B273" s="90" t="s">
        <v>614</v>
      </c>
      <c r="C273" s="83" t="s">
        <v>266</v>
      </c>
      <c r="D273" s="1" t="s">
        <v>912</v>
      </c>
      <c r="E273" s="96"/>
      <c r="F273" s="97" t="s">
        <v>101</v>
      </c>
      <c r="G273" s="98">
        <f t="shared" si="68"/>
        <v>85</v>
      </c>
      <c r="H273" s="99">
        <f t="shared" si="69"/>
        <v>0</v>
      </c>
      <c r="I273" s="98">
        <v>85</v>
      </c>
      <c r="J273" s="100">
        <f t="shared" si="70"/>
        <v>0</v>
      </c>
      <c r="K273" s="101">
        <v>0.51300000000000001</v>
      </c>
      <c r="L273" s="102">
        <f t="shared" si="71"/>
        <v>0</v>
      </c>
      <c r="M273" s="122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  <c r="AV273" s="95"/>
      <c r="AW273" s="95"/>
      <c r="AX273" s="95"/>
      <c r="AY273" s="95"/>
      <c r="AZ273" s="95"/>
      <c r="BA273" s="95"/>
      <c r="BB273" s="95"/>
      <c r="BC273" s="95"/>
      <c r="BD273" s="95"/>
      <c r="BE273" s="95"/>
      <c r="BF273" s="95"/>
      <c r="BG273" s="95"/>
      <c r="BH273" s="95"/>
      <c r="BI273" s="95"/>
      <c r="BJ273" s="95"/>
      <c r="BK273" s="95"/>
      <c r="BL273" s="95"/>
      <c r="BM273" s="95"/>
      <c r="BN273" s="95"/>
      <c r="BO273" s="95"/>
      <c r="BP273" s="95"/>
      <c r="BQ273" s="95"/>
      <c r="BR273" s="95"/>
      <c r="BS273" s="95"/>
      <c r="BT273" s="95"/>
      <c r="BU273" s="95"/>
      <c r="BV273" s="95"/>
      <c r="BW273" s="95"/>
      <c r="BX273" s="95"/>
      <c r="BY273" s="95"/>
      <c r="BZ273" s="95"/>
    </row>
    <row r="274" spans="1:78" s="3" customFormat="1" ht="12.75" customHeight="1" x14ac:dyDescent="0.25">
      <c r="A274" s="2"/>
      <c r="B274" s="90" t="s">
        <v>614</v>
      </c>
      <c r="C274" s="83" t="s">
        <v>267</v>
      </c>
      <c r="D274" s="1" t="s">
        <v>913</v>
      </c>
      <c r="E274" s="96"/>
      <c r="F274" s="97" t="s">
        <v>101</v>
      </c>
      <c r="G274" s="98">
        <f t="shared" si="68"/>
        <v>105</v>
      </c>
      <c r="H274" s="99">
        <f t="shared" si="69"/>
        <v>0</v>
      </c>
      <c r="I274" s="98">
        <v>105</v>
      </c>
      <c r="J274" s="100">
        <f t="shared" si="70"/>
        <v>0</v>
      </c>
      <c r="K274" s="101">
        <v>0.58199999999999996</v>
      </c>
      <c r="L274" s="102">
        <f t="shared" si="71"/>
        <v>0</v>
      </c>
      <c r="M274" s="122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  <c r="AV274" s="95"/>
      <c r="AW274" s="95"/>
      <c r="AX274" s="95"/>
      <c r="AY274" s="95"/>
      <c r="AZ274" s="95"/>
      <c r="BA274" s="95"/>
      <c r="BB274" s="95"/>
      <c r="BC274" s="95"/>
      <c r="BD274" s="95"/>
      <c r="BE274" s="95"/>
      <c r="BF274" s="95"/>
      <c r="BG274" s="95"/>
      <c r="BH274" s="95"/>
      <c r="BI274" s="95"/>
      <c r="BJ274" s="95"/>
      <c r="BK274" s="95"/>
      <c r="BL274" s="95"/>
      <c r="BM274" s="95"/>
      <c r="BN274" s="95"/>
      <c r="BO274" s="95"/>
      <c r="BP274" s="95"/>
      <c r="BQ274" s="95"/>
      <c r="BR274" s="95"/>
      <c r="BS274" s="95"/>
      <c r="BT274" s="95"/>
      <c r="BU274" s="95"/>
      <c r="BV274" s="95"/>
      <c r="BW274" s="95"/>
      <c r="BX274" s="95"/>
      <c r="BY274" s="95"/>
      <c r="BZ274" s="95"/>
    </row>
    <row r="275" spans="1:78" s="3" customFormat="1" ht="12.75" customHeight="1" x14ac:dyDescent="0.25">
      <c r="A275" s="2"/>
      <c r="B275" s="90" t="s">
        <v>614</v>
      </c>
      <c r="C275" s="83" t="s">
        <v>268</v>
      </c>
      <c r="D275" s="1" t="s">
        <v>914</v>
      </c>
      <c r="E275" s="96"/>
      <c r="F275" s="97" t="s">
        <v>101</v>
      </c>
      <c r="G275" s="98">
        <f t="shared" si="68"/>
        <v>136</v>
      </c>
      <c r="H275" s="99">
        <f t="shared" si="69"/>
        <v>0</v>
      </c>
      <c r="I275" s="98">
        <v>136</v>
      </c>
      <c r="J275" s="100">
        <f t="shared" si="70"/>
        <v>0</v>
      </c>
      <c r="K275" s="101">
        <v>0.92300000000000004</v>
      </c>
      <c r="L275" s="102">
        <f t="shared" si="71"/>
        <v>0</v>
      </c>
      <c r="M275" s="122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  <c r="AV275" s="95"/>
      <c r="AW275" s="95"/>
      <c r="AX275" s="95"/>
      <c r="AY275" s="95"/>
      <c r="AZ275" s="95"/>
      <c r="BA275" s="95"/>
      <c r="BB275" s="95"/>
      <c r="BC275" s="95"/>
      <c r="BD275" s="95"/>
      <c r="BE275" s="95"/>
      <c r="BF275" s="95"/>
      <c r="BG275" s="95"/>
      <c r="BH275" s="95"/>
      <c r="BI275" s="95"/>
      <c r="BJ275" s="95"/>
      <c r="BK275" s="95"/>
      <c r="BL275" s="95"/>
      <c r="BM275" s="95"/>
      <c r="BN275" s="95"/>
      <c r="BO275" s="95"/>
      <c r="BP275" s="95"/>
      <c r="BQ275" s="95"/>
      <c r="BR275" s="95"/>
      <c r="BS275" s="95"/>
      <c r="BT275" s="95"/>
      <c r="BU275" s="95"/>
      <c r="BV275" s="95"/>
      <c r="BW275" s="95"/>
      <c r="BX275" s="95"/>
      <c r="BY275" s="95"/>
      <c r="BZ275" s="95"/>
    </row>
    <row r="276" spans="1:78" s="3" customFormat="1" ht="12.75" customHeight="1" x14ac:dyDescent="0.25">
      <c r="A276" s="2"/>
      <c r="B276" s="90" t="s">
        <v>614</v>
      </c>
      <c r="C276" s="83" t="s">
        <v>269</v>
      </c>
      <c r="D276" s="1" t="s">
        <v>915</v>
      </c>
      <c r="E276" s="96"/>
      <c r="F276" s="97" t="s">
        <v>101</v>
      </c>
      <c r="G276" s="98">
        <f t="shared" si="68"/>
        <v>168</v>
      </c>
      <c r="H276" s="99">
        <f t="shared" si="69"/>
        <v>0</v>
      </c>
      <c r="I276" s="98">
        <v>168</v>
      </c>
      <c r="J276" s="100">
        <f t="shared" si="70"/>
        <v>0</v>
      </c>
      <c r="K276" s="101">
        <v>1.0569999999999999</v>
      </c>
      <c r="L276" s="102">
        <f t="shared" si="71"/>
        <v>0</v>
      </c>
      <c r="M276" s="122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  <c r="AV276" s="95"/>
      <c r="AW276" s="95"/>
      <c r="AX276" s="95"/>
      <c r="AY276" s="95"/>
      <c r="AZ276" s="95"/>
      <c r="BA276" s="95"/>
      <c r="BB276" s="95"/>
      <c r="BC276" s="95"/>
      <c r="BD276" s="95"/>
      <c r="BE276" s="95"/>
      <c r="BF276" s="95"/>
      <c r="BG276" s="95"/>
      <c r="BH276" s="95"/>
      <c r="BI276" s="95"/>
      <c r="BJ276" s="95"/>
      <c r="BK276" s="95"/>
      <c r="BL276" s="95"/>
      <c r="BM276" s="95"/>
      <c r="BN276" s="95"/>
      <c r="BO276" s="95"/>
      <c r="BP276" s="95"/>
      <c r="BQ276" s="95"/>
      <c r="BR276" s="95"/>
      <c r="BS276" s="95"/>
      <c r="BT276" s="95"/>
      <c r="BU276" s="95"/>
      <c r="BV276" s="95"/>
      <c r="BW276" s="95"/>
      <c r="BX276" s="95"/>
      <c r="BY276" s="95"/>
      <c r="BZ276" s="95"/>
    </row>
    <row r="277" spans="1:78" s="3" customFormat="1" ht="12.75" customHeight="1" x14ac:dyDescent="0.25">
      <c r="A277" s="2"/>
      <c r="B277" s="90" t="s">
        <v>614</v>
      </c>
      <c r="C277" s="83" t="s">
        <v>270</v>
      </c>
      <c r="D277" s="1" t="s">
        <v>916</v>
      </c>
      <c r="E277" s="96"/>
      <c r="F277" s="97" t="s">
        <v>101</v>
      </c>
      <c r="G277" s="98">
        <f t="shared" si="68"/>
        <v>185</v>
      </c>
      <c r="H277" s="99">
        <f t="shared" si="69"/>
        <v>0</v>
      </c>
      <c r="I277" s="98">
        <v>185</v>
      </c>
      <c r="J277" s="100">
        <f t="shared" si="70"/>
        <v>0</v>
      </c>
      <c r="K277" s="101">
        <v>1.1759999999999999</v>
      </c>
      <c r="L277" s="102">
        <f t="shared" si="71"/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271</v>
      </c>
      <c r="D278" s="1" t="s">
        <v>917</v>
      </c>
      <c r="E278" s="96"/>
      <c r="F278" s="97" t="s">
        <v>101</v>
      </c>
      <c r="G278" s="98">
        <f t="shared" si="68"/>
        <v>201</v>
      </c>
      <c r="H278" s="99">
        <f t="shared" si="69"/>
        <v>0</v>
      </c>
      <c r="I278" s="98">
        <v>201</v>
      </c>
      <c r="J278" s="100">
        <f t="shared" si="70"/>
        <v>0</v>
      </c>
      <c r="K278" s="101">
        <v>1.33</v>
      </c>
      <c r="L278" s="102">
        <f t="shared" si="71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272</v>
      </c>
      <c r="D279" s="1" t="s">
        <v>918</v>
      </c>
      <c r="E279" s="96"/>
      <c r="F279" s="97" t="s">
        <v>101</v>
      </c>
      <c r="G279" s="98">
        <f t="shared" si="68"/>
        <v>216</v>
      </c>
      <c r="H279" s="99">
        <f t="shared" si="69"/>
        <v>0</v>
      </c>
      <c r="I279" s="98">
        <v>216</v>
      </c>
      <c r="J279" s="100">
        <f t="shared" si="70"/>
        <v>0</v>
      </c>
      <c r="K279" s="101">
        <v>1.466</v>
      </c>
      <c r="L279" s="102">
        <f t="shared" si="71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273</v>
      </c>
      <c r="D280" s="1" t="s">
        <v>919</v>
      </c>
      <c r="E280" s="96"/>
      <c r="F280" s="97" t="s">
        <v>101</v>
      </c>
      <c r="G280" s="98">
        <f t="shared" si="68"/>
        <v>273</v>
      </c>
      <c r="H280" s="99">
        <f t="shared" si="69"/>
        <v>0</v>
      </c>
      <c r="I280" s="98">
        <v>273</v>
      </c>
      <c r="J280" s="100">
        <f t="shared" si="70"/>
        <v>0</v>
      </c>
      <c r="K280" s="101">
        <v>1.802</v>
      </c>
      <c r="L280" s="102">
        <f t="shared" si="71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s="3" customFormat="1" ht="12.75" customHeight="1" x14ac:dyDescent="0.25">
      <c r="A281" s="2"/>
      <c r="B281" s="90" t="s">
        <v>614</v>
      </c>
      <c r="C281" s="83" t="s">
        <v>274</v>
      </c>
      <c r="D281" s="1" t="s">
        <v>920</v>
      </c>
      <c r="E281" s="96"/>
      <c r="F281" s="97" t="s">
        <v>101</v>
      </c>
      <c r="G281" s="98">
        <f t="shared" si="68"/>
        <v>346</v>
      </c>
      <c r="H281" s="99">
        <f t="shared" si="69"/>
        <v>0</v>
      </c>
      <c r="I281" s="98">
        <v>346</v>
      </c>
      <c r="J281" s="100">
        <f t="shared" si="70"/>
        <v>0</v>
      </c>
      <c r="K281" s="101">
        <v>2.1110000000000002</v>
      </c>
      <c r="L281" s="102">
        <f t="shared" si="71"/>
        <v>0</v>
      </c>
      <c r="M281" s="122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  <c r="BZ281" s="95"/>
    </row>
    <row r="282" spans="1:78" s="3" customFormat="1" ht="12.75" customHeight="1" x14ac:dyDescent="0.25">
      <c r="A282" s="2"/>
      <c r="B282" s="90" t="s">
        <v>614</v>
      </c>
      <c r="C282" s="83" t="s">
        <v>275</v>
      </c>
      <c r="D282" s="1" t="s">
        <v>921</v>
      </c>
      <c r="E282" s="96"/>
      <c r="F282" s="97" t="s">
        <v>88</v>
      </c>
      <c r="G282" s="98">
        <f t="shared" si="68"/>
        <v>7.5</v>
      </c>
      <c r="H282" s="99">
        <f t="shared" si="69"/>
        <v>0</v>
      </c>
      <c r="I282" s="98">
        <v>7.5</v>
      </c>
      <c r="J282" s="100">
        <f t="shared" si="70"/>
        <v>0</v>
      </c>
      <c r="K282" s="101">
        <v>3.6999999999999998E-2</v>
      </c>
      <c r="L282" s="102">
        <f t="shared" si="71"/>
        <v>0</v>
      </c>
      <c r="M282" s="122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  <c r="BZ282" s="95"/>
    </row>
    <row r="283" spans="1:78" s="3" customFormat="1" ht="12.75" customHeight="1" x14ac:dyDescent="0.25">
      <c r="A283" s="2"/>
      <c r="B283" s="90" t="s">
        <v>614</v>
      </c>
      <c r="C283" s="83" t="s">
        <v>276</v>
      </c>
      <c r="D283" s="1" t="s">
        <v>922</v>
      </c>
      <c r="E283" s="96"/>
      <c r="F283" s="97" t="s">
        <v>88</v>
      </c>
      <c r="G283" s="98">
        <f t="shared" si="68"/>
        <v>9</v>
      </c>
      <c r="H283" s="99">
        <f t="shared" si="69"/>
        <v>0</v>
      </c>
      <c r="I283" s="98">
        <v>9</v>
      </c>
      <c r="J283" s="100">
        <f t="shared" si="70"/>
        <v>0</v>
      </c>
      <c r="K283" s="101">
        <v>4.2999999999999997E-2</v>
      </c>
      <c r="L283" s="102">
        <f t="shared" si="71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277</v>
      </c>
      <c r="D284" s="1" t="s">
        <v>923</v>
      </c>
      <c r="E284" s="96"/>
      <c r="F284" s="97" t="s">
        <v>88</v>
      </c>
      <c r="G284" s="98">
        <f t="shared" si="68"/>
        <v>12</v>
      </c>
      <c r="H284" s="99">
        <f t="shared" si="69"/>
        <v>0</v>
      </c>
      <c r="I284" s="98">
        <v>12</v>
      </c>
      <c r="J284" s="100">
        <f t="shared" si="70"/>
        <v>0</v>
      </c>
      <c r="K284" s="101">
        <v>5.7000000000000002E-2</v>
      </c>
      <c r="L284" s="102">
        <f t="shared" si="71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s="3" customFormat="1" ht="12.75" customHeight="1" x14ac:dyDescent="0.25">
      <c r="A285" s="2"/>
      <c r="B285" s="90"/>
      <c r="C285" s="83" t="s">
        <v>693</v>
      </c>
      <c r="D285" s="1" t="s">
        <v>694</v>
      </c>
      <c r="E285" s="96"/>
      <c r="F285" s="97" t="s">
        <v>101</v>
      </c>
      <c r="G285" s="98">
        <f t="shared" si="68"/>
        <v>350</v>
      </c>
      <c r="H285" s="99">
        <f t="shared" si="69"/>
        <v>0</v>
      </c>
      <c r="I285" s="98">
        <v>350</v>
      </c>
      <c r="J285" s="100">
        <f t="shared" si="70"/>
        <v>0</v>
      </c>
      <c r="K285" s="101">
        <v>2.2000000000000002</v>
      </c>
      <c r="L285" s="102">
        <f t="shared" si="71"/>
        <v>0</v>
      </c>
      <c r="M285" s="93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  <c r="BZ285" s="95"/>
    </row>
    <row r="286" spans="1:78" s="3" customFormat="1" ht="12.75" customHeight="1" x14ac:dyDescent="0.25">
      <c r="A286" s="2"/>
      <c r="B286" s="90"/>
      <c r="C286" s="83" t="s">
        <v>695</v>
      </c>
      <c r="D286" s="1" t="s">
        <v>696</v>
      </c>
      <c r="E286" s="96"/>
      <c r="F286" s="97" t="s">
        <v>101</v>
      </c>
      <c r="G286" s="98">
        <f t="shared" si="68"/>
        <v>420</v>
      </c>
      <c r="H286" s="99">
        <f t="shared" si="69"/>
        <v>0</v>
      </c>
      <c r="I286" s="98">
        <v>420</v>
      </c>
      <c r="J286" s="100">
        <f t="shared" si="70"/>
        <v>0</v>
      </c>
      <c r="K286" s="101">
        <v>2.5</v>
      </c>
      <c r="L286" s="102">
        <f t="shared" si="71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278</v>
      </c>
      <c r="D287" s="1" t="s">
        <v>924</v>
      </c>
      <c r="E287" s="96"/>
      <c r="F287" s="97" t="s">
        <v>101</v>
      </c>
      <c r="G287" s="98">
        <f t="shared" si="68"/>
        <v>42</v>
      </c>
      <c r="H287" s="99">
        <f t="shared" si="69"/>
        <v>0</v>
      </c>
      <c r="I287" s="98">
        <v>42</v>
      </c>
      <c r="J287" s="100">
        <f t="shared" si="70"/>
        <v>0</v>
      </c>
      <c r="K287" s="101">
        <v>0.248</v>
      </c>
      <c r="L287" s="102">
        <f t="shared" si="71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279</v>
      </c>
      <c r="D288" s="1" t="s">
        <v>925</v>
      </c>
      <c r="E288" s="96"/>
      <c r="F288" s="97" t="s">
        <v>101</v>
      </c>
      <c r="G288" s="98">
        <f t="shared" si="68"/>
        <v>44</v>
      </c>
      <c r="H288" s="99">
        <f t="shared" si="69"/>
        <v>0</v>
      </c>
      <c r="I288" s="98">
        <v>44</v>
      </c>
      <c r="J288" s="100">
        <f t="shared" si="70"/>
        <v>0</v>
      </c>
      <c r="K288" s="101">
        <v>0.15</v>
      </c>
      <c r="L288" s="102">
        <f t="shared" si="71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280</v>
      </c>
      <c r="D289" s="1" t="s">
        <v>926</v>
      </c>
      <c r="E289" s="96"/>
      <c r="F289" s="97" t="s">
        <v>101</v>
      </c>
      <c r="G289" s="98">
        <f t="shared" si="68"/>
        <v>93</v>
      </c>
      <c r="H289" s="99">
        <f t="shared" si="69"/>
        <v>0</v>
      </c>
      <c r="I289" s="98">
        <v>93</v>
      </c>
      <c r="J289" s="100">
        <f t="shared" si="70"/>
        <v>0</v>
      </c>
      <c r="K289" s="101">
        <v>0.56200000000000006</v>
      </c>
      <c r="L289" s="102">
        <f t="shared" si="71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281</v>
      </c>
      <c r="D290" s="1" t="s">
        <v>927</v>
      </c>
      <c r="E290" s="96"/>
      <c r="F290" s="97" t="s">
        <v>101</v>
      </c>
      <c r="G290" s="98">
        <f t="shared" si="68"/>
        <v>64</v>
      </c>
      <c r="H290" s="99">
        <f t="shared" si="69"/>
        <v>0</v>
      </c>
      <c r="I290" s="98">
        <v>64</v>
      </c>
      <c r="J290" s="100">
        <f t="shared" si="70"/>
        <v>0</v>
      </c>
      <c r="K290" s="101">
        <v>0.33600000000000002</v>
      </c>
      <c r="L290" s="102">
        <f t="shared" si="71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ht="12.75" customHeight="1" x14ac:dyDescent="0.25">
      <c r="B291" s="90"/>
      <c r="C291" s="83" t="s">
        <v>697</v>
      </c>
      <c r="D291" s="1" t="s">
        <v>698</v>
      </c>
      <c r="E291" s="96"/>
      <c r="F291" s="97" t="s">
        <v>101</v>
      </c>
      <c r="G291" s="98">
        <f t="shared" si="68"/>
        <v>135</v>
      </c>
      <c r="H291" s="99">
        <f t="shared" si="69"/>
        <v>0</v>
      </c>
      <c r="I291" s="98">
        <v>135</v>
      </c>
      <c r="J291" s="100">
        <f t="shared" si="70"/>
        <v>0</v>
      </c>
      <c r="K291" s="101">
        <v>0.4</v>
      </c>
      <c r="L291" s="102">
        <f>E291*K291</f>
        <v>0</v>
      </c>
      <c r="M291" s="93"/>
    </row>
    <row r="292" spans="1:78" s="3" customFormat="1" ht="12.75" customHeight="1" x14ac:dyDescent="0.25">
      <c r="A292" s="2"/>
      <c r="B292" s="90" t="s">
        <v>614</v>
      </c>
      <c r="C292" s="83" t="s">
        <v>282</v>
      </c>
      <c r="D292" s="1" t="s">
        <v>928</v>
      </c>
      <c r="E292" s="96"/>
      <c r="F292" s="97" t="s">
        <v>101</v>
      </c>
      <c r="G292" s="98">
        <f t="shared" si="68"/>
        <v>70</v>
      </c>
      <c r="H292" s="99">
        <f t="shared" si="69"/>
        <v>0</v>
      </c>
      <c r="I292" s="98">
        <v>70</v>
      </c>
      <c r="J292" s="100">
        <f t="shared" si="70"/>
        <v>0</v>
      </c>
      <c r="K292" s="101">
        <v>0.28799999999999998</v>
      </c>
      <c r="L292" s="102">
        <f t="shared" si="71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3" customFormat="1" ht="12.75" customHeight="1" x14ac:dyDescent="0.25">
      <c r="A293" s="2"/>
      <c r="B293" s="90" t="s">
        <v>614</v>
      </c>
      <c r="C293" s="83" t="s">
        <v>283</v>
      </c>
      <c r="D293" s="1" t="s">
        <v>929</v>
      </c>
      <c r="E293" s="96"/>
      <c r="F293" s="97" t="s">
        <v>101</v>
      </c>
      <c r="G293" s="98">
        <f t="shared" si="68"/>
        <v>86</v>
      </c>
      <c r="H293" s="99">
        <f t="shared" si="69"/>
        <v>0</v>
      </c>
      <c r="I293" s="98">
        <v>86</v>
      </c>
      <c r="J293" s="100">
        <f t="shared" si="70"/>
        <v>0</v>
      </c>
      <c r="K293" s="101">
        <v>0.45</v>
      </c>
      <c r="L293" s="102">
        <f t="shared" si="71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3" customFormat="1" ht="12.75" customHeight="1" x14ac:dyDescent="0.25">
      <c r="A294" s="2"/>
      <c r="B294" s="90" t="s">
        <v>614</v>
      </c>
      <c r="C294" s="83" t="s">
        <v>284</v>
      </c>
      <c r="D294" s="1" t="s">
        <v>930</v>
      </c>
      <c r="E294" s="96"/>
      <c r="F294" s="97" t="s">
        <v>101</v>
      </c>
      <c r="G294" s="98">
        <f t="shared" si="68"/>
        <v>133</v>
      </c>
      <c r="H294" s="99">
        <f t="shared" si="69"/>
        <v>0</v>
      </c>
      <c r="I294" s="98">
        <v>133</v>
      </c>
      <c r="J294" s="100">
        <f t="shared" si="70"/>
        <v>0</v>
      </c>
      <c r="K294" s="101">
        <v>0.61399999999999999</v>
      </c>
      <c r="L294" s="102">
        <f t="shared" si="71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ht="12.75" customHeight="1" x14ac:dyDescent="0.25">
      <c r="B295" s="90"/>
      <c r="C295" s="83" t="s">
        <v>699</v>
      </c>
      <c r="D295" s="1" t="s">
        <v>700</v>
      </c>
      <c r="E295" s="96"/>
      <c r="F295" s="97" t="s">
        <v>101</v>
      </c>
      <c r="G295" s="98">
        <f t="shared" si="68"/>
        <v>92</v>
      </c>
      <c r="H295" s="99">
        <f t="shared" si="69"/>
        <v>0</v>
      </c>
      <c r="I295" s="98">
        <v>92</v>
      </c>
      <c r="J295" s="100">
        <f t="shared" si="70"/>
        <v>0</v>
      </c>
      <c r="K295" s="101">
        <v>0.7</v>
      </c>
      <c r="L295" s="102">
        <f t="shared" si="71"/>
        <v>0</v>
      </c>
      <c r="M295" s="93"/>
    </row>
    <row r="296" spans="1:78" ht="12.75" customHeight="1" x14ac:dyDescent="0.25">
      <c r="B296" s="90"/>
      <c r="C296" s="83" t="s">
        <v>701</v>
      </c>
      <c r="D296" s="1" t="s">
        <v>702</v>
      </c>
      <c r="E296" s="96"/>
      <c r="F296" s="97" t="s">
        <v>101</v>
      </c>
      <c r="G296" s="98">
        <f t="shared" si="68"/>
        <v>142</v>
      </c>
      <c r="H296" s="99">
        <f t="shared" si="69"/>
        <v>0</v>
      </c>
      <c r="I296" s="98">
        <v>142</v>
      </c>
      <c r="J296" s="100">
        <f t="shared" si="70"/>
        <v>0</v>
      </c>
      <c r="K296" s="101">
        <v>0.8</v>
      </c>
      <c r="L296" s="102">
        <f t="shared" si="71"/>
        <v>0</v>
      </c>
      <c r="M296" s="93"/>
    </row>
    <row r="297" spans="1:78" s="3" customFormat="1" ht="12.75" customHeight="1" x14ac:dyDescent="0.25">
      <c r="A297" s="2"/>
      <c r="B297" s="90" t="s">
        <v>614</v>
      </c>
      <c r="C297" s="83" t="s">
        <v>285</v>
      </c>
      <c r="D297" s="1" t="s">
        <v>931</v>
      </c>
      <c r="E297" s="96"/>
      <c r="F297" s="97" t="s">
        <v>101</v>
      </c>
      <c r="G297" s="98">
        <f t="shared" si="68"/>
        <v>151</v>
      </c>
      <c r="H297" s="99">
        <f t="shared" si="69"/>
        <v>0</v>
      </c>
      <c r="I297" s="98">
        <v>151</v>
      </c>
      <c r="J297" s="100">
        <f t="shared" si="70"/>
        <v>0</v>
      </c>
      <c r="K297" s="101">
        <v>1.115</v>
      </c>
      <c r="L297" s="102">
        <f t="shared" si="71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3" customFormat="1" ht="12.75" customHeight="1" x14ac:dyDescent="0.25">
      <c r="A298" s="2"/>
      <c r="B298" s="90" t="s">
        <v>614</v>
      </c>
      <c r="C298" s="83" t="s">
        <v>286</v>
      </c>
      <c r="D298" s="1" t="s">
        <v>932</v>
      </c>
      <c r="E298" s="96"/>
      <c r="F298" s="97" t="s">
        <v>101</v>
      </c>
      <c r="G298" s="98">
        <f t="shared" si="68"/>
        <v>176</v>
      </c>
      <c r="H298" s="99">
        <f t="shared" si="69"/>
        <v>0</v>
      </c>
      <c r="I298" s="98">
        <v>176</v>
      </c>
      <c r="J298" s="100">
        <f t="shared" si="70"/>
        <v>0</v>
      </c>
      <c r="K298" s="101">
        <v>1.2649999999999999</v>
      </c>
      <c r="L298" s="102">
        <f t="shared" si="71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3" customFormat="1" ht="12.75" customHeight="1" x14ac:dyDescent="0.25">
      <c r="A299" s="2"/>
      <c r="B299" s="90" t="s">
        <v>614</v>
      </c>
      <c r="C299" s="83" t="s">
        <v>287</v>
      </c>
      <c r="D299" s="1" t="s">
        <v>933</v>
      </c>
      <c r="E299" s="96"/>
      <c r="F299" s="97" t="s">
        <v>101</v>
      </c>
      <c r="G299" s="98">
        <f t="shared" si="68"/>
        <v>230</v>
      </c>
      <c r="H299" s="99">
        <f t="shared" si="69"/>
        <v>0</v>
      </c>
      <c r="I299" s="98">
        <v>230</v>
      </c>
      <c r="J299" s="100">
        <f t="shared" si="70"/>
        <v>0</v>
      </c>
      <c r="K299" s="101">
        <v>1.3660000000000001</v>
      </c>
      <c r="L299" s="102">
        <f t="shared" si="71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288</v>
      </c>
      <c r="D300" s="1" t="s">
        <v>934</v>
      </c>
      <c r="E300" s="96"/>
      <c r="F300" s="97" t="s">
        <v>101</v>
      </c>
      <c r="G300" s="98">
        <f t="shared" si="68"/>
        <v>340</v>
      </c>
      <c r="H300" s="99">
        <f t="shared" si="69"/>
        <v>0</v>
      </c>
      <c r="I300" s="98">
        <v>340</v>
      </c>
      <c r="J300" s="100">
        <f t="shared" si="70"/>
        <v>0</v>
      </c>
      <c r="K300" s="101">
        <v>2.2320000000000002</v>
      </c>
      <c r="L300" s="102">
        <f t="shared" si="71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3" customFormat="1" ht="12.75" customHeight="1" x14ac:dyDescent="0.25">
      <c r="A301" s="2"/>
      <c r="B301" s="90" t="s">
        <v>614</v>
      </c>
      <c r="C301" s="83" t="s">
        <v>289</v>
      </c>
      <c r="D301" s="1" t="s">
        <v>935</v>
      </c>
      <c r="E301" s="96"/>
      <c r="F301" s="97" t="s">
        <v>101</v>
      </c>
      <c r="G301" s="98">
        <f t="shared" si="68"/>
        <v>420</v>
      </c>
      <c r="H301" s="99">
        <f t="shared" si="69"/>
        <v>0</v>
      </c>
      <c r="I301" s="98">
        <v>420</v>
      </c>
      <c r="J301" s="100">
        <f t="shared" si="70"/>
        <v>0</v>
      </c>
      <c r="K301" s="101">
        <v>2.625</v>
      </c>
      <c r="L301" s="102">
        <f t="shared" si="71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3" customFormat="1" ht="12.75" customHeight="1" x14ac:dyDescent="0.25">
      <c r="A302" s="2"/>
      <c r="B302" s="90" t="s">
        <v>614</v>
      </c>
      <c r="C302" s="83" t="s">
        <v>290</v>
      </c>
      <c r="D302" s="1" t="s">
        <v>936</v>
      </c>
      <c r="E302" s="96"/>
      <c r="F302" s="97" t="s">
        <v>88</v>
      </c>
      <c r="G302" s="98">
        <f t="shared" si="68"/>
        <v>489</v>
      </c>
      <c r="H302" s="99">
        <f t="shared" si="69"/>
        <v>0</v>
      </c>
      <c r="I302" s="98">
        <v>489</v>
      </c>
      <c r="J302" s="100">
        <f t="shared" si="70"/>
        <v>0</v>
      </c>
      <c r="K302" s="101">
        <v>0.63</v>
      </c>
      <c r="L302" s="102">
        <f t="shared" si="71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3" customFormat="1" ht="12.75" customHeight="1" x14ac:dyDescent="0.25">
      <c r="A303" s="2"/>
      <c r="B303" s="84" t="s">
        <v>614</v>
      </c>
      <c r="C303" s="83" t="s">
        <v>291</v>
      </c>
      <c r="D303" s="1" t="s">
        <v>937</v>
      </c>
      <c r="E303" s="96"/>
      <c r="F303" s="97" t="s">
        <v>88</v>
      </c>
      <c r="G303" s="98">
        <f t="shared" si="68"/>
        <v>509</v>
      </c>
      <c r="H303" s="99">
        <f t="shared" si="69"/>
        <v>0</v>
      </c>
      <c r="I303" s="98">
        <v>509</v>
      </c>
      <c r="J303" s="100">
        <f t="shared" si="70"/>
        <v>0</v>
      </c>
      <c r="K303" s="101">
        <v>0.63</v>
      </c>
      <c r="L303" s="102">
        <f t="shared" si="71"/>
        <v>0</v>
      </c>
      <c r="M303" s="122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292</v>
      </c>
      <c r="D304" s="1" t="s">
        <v>683</v>
      </c>
      <c r="E304" s="96"/>
      <c r="F304" s="97" t="s">
        <v>88</v>
      </c>
      <c r="G304" s="98">
        <f t="shared" si="68"/>
        <v>308</v>
      </c>
      <c r="H304" s="99">
        <f t="shared" si="69"/>
        <v>0</v>
      </c>
      <c r="I304" s="98">
        <v>308</v>
      </c>
      <c r="J304" s="100">
        <f t="shared" si="70"/>
        <v>0</v>
      </c>
      <c r="K304" s="101">
        <v>5.0999999999999997E-2</v>
      </c>
      <c r="L304" s="102">
        <f t="shared" si="71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293</v>
      </c>
      <c r="D305" s="1" t="s">
        <v>938</v>
      </c>
      <c r="E305" s="96"/>
      <c r="F305" s="97" t="s">
        <v>88</v>
      </c>
      <c r="G305" s="98">
        <f t="shared" si="68"/>
        <v>19</v>
      </c>
      <c r="H305" s="99">
        <f t="shared" si="69"/>
        <v>0</v>
      </c>
      <c r="I305" s="104">
        <v>19</v>
      </c>
      <c r="J305" s="100">
        <f t="shared" si="70"/>
        <v>0</v>
      </c>
      <c r="K305" s="101">
        <v>1.6E-2</v>
      </c>
      <c r="L305" s="102">
        <f t="shared" si="71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2"/>
      <c r="C306" s="83" t="s">
        <v>703</v>
      </c>
      <c r="D306" s="1" t="s">
        <v>704</v>
      </c>
      <c r="E306" s="96"/>
      <c r="F306" s="97" t="s">
        <v>88</v>
      </c>
      <c r="G306" s="98">
        <f t="shared" si="68"/>
        <v>20</v>
      </c>
      <c r="H306" s="99">
        <f t="shared" si="69"/>
        <v>0</v>
      </c>
      <c r="I306" s="104">
        <v>20</v>
      </c>
      <c r="J306" s="100">
        <f t="shared" si="70"/>
        <v>0</v>
      </c>
      <c r="K306" s="101">
        <v>1.9E-2</v>
      </c>
      <c r="L306" s="102">
        <f t="shared" si="71"/>
        <v>0</v>
      </c>
      <c r="M306" s="93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294</v>
      </c>
      <c r="D307" s="1" t="s">
        <v>705</v>
      </c>
      <c r="E307" s="96"/>
      <c r="F307" s="97" t="s">
        <v>88</v>
      </c>
      <c r="G307" s="98">
        <f t="shared" si="68"/>
        <v>36</v>
      </c>
      <c r="H307" s="99">
        <f t="shared" si="69"/>
        <v>0</v>
      </c>
      <c r="I307" s="104">
        <v>36</v>
      </c>
      <c r="J307" s="100">
        <f t="shared" si="70"/>
        <v>0</v>
      </c>
      <c r="K307" s="101">
        <v>3.3000000000000002E-2</v>
      </c>
      <c r="L307" s="102">
        <f t="shared" si="71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295</v>
      </c>
      <c r="D308" s="1" t="s">
        <v>706</v>
      </c>
      <c r="E308" s="96"/>
      <c r="F308" s="97" t="s">
        <v>88</v>
      </c>
      <c r="G308" s="98">
        <f t="shared" si="68"/>
        <v>26</v>
      </c>
      <c r="H308" s="99">
        <f t="shared" si="69"/>
        <v>0</v>
      </c>
      <c r="I308" s="104">
        <v>26</v>
      </c>
      <c r="J308" s="100">
        <f t="shared" si="70"/>
        <v>0</v>
      </c>
      <c r="K308" s="101">
        <v>2.5000000000000001E-2</v>
      </c>
      <c r="L308" s="102">
        <f t="shared" si="71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296</v>
      </c>
      <c r="D309" s="1" t="s">
        <v>939</v>
      </c>
      <c r="E309" s="96"/>
      <c r="F309" s="97" t="s">
        <v>88</v>
      </c>
      <c r="G309" s="98">
        <f t="shared" si="68"/>
        <v>29</v>
      </c>
      <c r="H309" s="99">
        <f t="shared" si="69"/>
        <v>0</v>
      </c>
      <c r="I309" s="104">
        <v>29</v>
      </c>
      <c r="J309" s="100">
        <f t="shared" si="70"/>
        <v>0</v>
      </c>
      <c r="K309" s="101">
        <v>2.8000000000000001E-2</v>
      </c>
      <c r="L309" s="102">
        <f t="shared" si="71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297</v>
      </c>
      <c r="D310" s="1" t="s">
        <v>940</v>
      </c>
      <c r="E310" s="96"/>
      <c r="F310" s="97" t="s">
        <v>88</v>
      </c>
      <c r="G310" s="98">
        <f t="shared" si="68"/>
        <v>39</v>
      </c>
      <c r="H310" s="99">
        <f t="shared" si="69"/>
        <v>0</v>
      </c>
      <c r="I310" s="104">
        <v>39</v>
      </c>
      <c r="J310" s="100">
        <f t="shared" si="70"/>
        <v>0</v>
      </c>
      <c r="K310" s="101">
        <v>0.05</v>
      </c>
      <c r="L310" s="102">
        <f t="shared" si="71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298</v>
      </c>
      <c r="D311" s="1" t="s">
        <v>941</v>
      </c>
      <c r="E311" s="96"/>
      <c r="F311" s="97" t="s">
        <v>88</v>
      </c>
      <c r="G311" s="98">
        <f t="shared" si="68"/>
        <v>10</v>
      </c>
      <c r="H311" s="99">
        <f t="shared" si="69"/>
        <v>0</v>
      </c>
      <c r="I311" s="104">
        <v>10</v>
      </c>
      <c r="J311" s="100">
        <f t="shared" si="70"/>
        <v>0</v>
      </c>
      <c r="K311" s="101">
        <v>1.0999999999999999E-2</v>
      </c>
      <c r="L311" s="102">
        <f t="shared" si="71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ht="12.75" customHeight="1" x14ac:dyDescent="0.25">
      <c r="B312" s="90"/>
      <c r="C312" s="83" t="s">
        <v>707</v>
      </c>
      <c r="D312" s="1" t="s">
        <v>708</v>
      </c>
      <c r="E312" s="96"/>
      <c r="F312" s="97" t="s">
        <v>88</v>
      </c>
      <c r="G312" s="98">
        <f t="shared" si="68"/>
        <v>11</v>
      </c>
      <c r="H312" s="99">
        <f t="shared" si="69"/>
        <v>0</v>
      </c>
      <c r="I312" s="104">
        <v>11</v>
      </c>
      <c r="J312" s="100">
        <f t="shared" si="70"/>
        <v>0</v>
      </c>
      <c r="K312" s="101">
        <v>2.5000000000000001E-2</v>
      </c>
      <c r="L312" s="102">
        <f t="shared" si="71"/>
        <v>0</v>
      </c>
      <c r="M312" s="93"/>
    </row>
    <row r="313" spans="1:78" s="3" customFormat="1" ht="12.75" customHeight="1" x14ac:dyDescent="0.25">
      <c r="A313" s="2"/>
      <c r="B313" s="90" t="s">
        <v>614</v>
      </c>
      <c r="C313" s="83" t="s">
        <v>299</v>
      </c>
      <c r="D313" s="1" t="s">
        <v>942</v>
      </c>
      <c r="E313" s="96"/>
      <c r="F313" s="97" t="s">
        <v>88</v>
      </c>
      <c r="G313" s="98">
        <f t="shared" si="68"/>
        <v>34</v>
      </c>
      <c r="H313" s="99">
        <f t="shared" si="69"/>
        <v>0</v>
      </c>
      <c r="I313" s="104">
        <v>34</v>
      </c>
      <c r="J313" s="100">
        <f t="shared" si="70"/>
        <v>0</v>
      </c>
      <c r="K313" s="101">
        <v>0.03</v>
      </c>
      <c r="L313" s="102">
        <f t="shared" si="71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ht="12.75" customHeight="1" x14ac:dyDescent="0.25">
      <c r="B314" s="90"/>
      <c r="C314" s="83" t="s">
        <v>709</v>
      </c>
      <c r="D314" s="1" t="s">
        <v>710</v>
      </c>
      <c r="E314" s="96"/>
      <c r="F314" s="97" t="s">
        <v>88</v>
      </c>
      <c r="G314" s="98">
        <f t="shared" si="68"/>
        <v>47</v>
      </c>
      <c r="H314" s="99">
        <f t="shared" si="69"/>
        <v>0</v>
      </c>
      <c r="I314" s="104">
        <v>47</v>
      </c>
      <c r="J314" s="100">
        <f t="shared" si="70"/>
        <v>0</v>
      </c>
      <c r="K314" s="101">
        <v>0.04</v>
      </c>
      <c r="L314" s="102">
        <f t="shared" si="71"/>
        <v>0</v>
      </c>
      <c r="M314" s="93"/>
    </row>
    <row r="315" spans="1:78" s="3" customFormat="1" ht="12.75" customHeight="1" x14ac:dyDescent="0.25">
      <c r="A315" s="2"/>
      <c r="B315" s="105" t="s">
        <v>614</v>
      </c>
      <c r="C315" s="83" t="s">
        <v>300</v>
      </c>
      <c r="D315" s="1" t="s">
        <v>943</v>
      </c>
      <c r="E315" s="96"/>
      <c r="F315" s="97" t="s">
        <v>88</v>
      </c>
      <c r="G315" s="98">
        <f t="shared" ref="G315:G322" si="72">I315*(1-J315)</f>
        <v>106</v>
      </c>
      <c r="H315" s="99">
        <f t="shared" ref="H315:H322" si="73">E315*G315</f>
        <v>0</v>
      </c>
      <c r="I315" s="104">
        <v>106</v>
      </c>
      <c r="J315" s="100">
        <f t="shared" ref="J315:J319" si="74">E$15/100</f>
        <v>0</v>
      </c>
      <c r="K315" s="101">
        <v>6.0000000000000001E-3</v>
      </c>
      <c r="L315" s="102">
        <f t="shared" ref="L315:L322" si="75">E315*K315</f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ht="12.75" customHeight="1" x14ac:dyDescent="0.25">
      <c r="B316" s="106" t="s">
        <v>614</v>
      </c>
      <c r="C316" s="83" t="s">
        <v>711</v>
      </c>
      <c r="D316" s="1" t="s">
        <v>712</v>
      </c>
      <c r="E316" s="96"/>
      <c r="F316" s="97" t="s">
        <v>88</v>
      </c>
      <c r="G316" s="98">
        <f t="shared" si="72"/>
        <v>2898</v>
      </c>
      <c r="H316" s="99">
        <f t="shared" si="73"/>
        <v>0</v>
      </c>
      <c r="I316" s="98">
        <v>2898</v>
      </c>
      <c r="J316" s="100">
        <f t="shared" si="74"/>
        <v>0</v>
      </c>
      <c r="K316" s="101">
        <v>4.13</v>
      </c>
      <c r="L316" s="102">
        <f t="shared" si="75"/>
        <v>0</v>
      </c>
      <c r="M316" s="93"/>
    </row>
    <row r="317" spans="1:78" ht="12.75" customHeight="1" x14ac:dyDescent="0.25">
      <c r="B317" s="106" t="s">
        <v>614</v>
      </c>
      <c r="C317" s="83" t="s">
        <v>713</v>
      </c>
      <c r="D317" s="1" t="s">
        <v>714</v>
      </c>
      <c r="E317" s="96"/>
      <c r="F317" s="97" t="s">
        <v>88</v>
      </c>
      <c r="G317" s="98">
        <f t="shared" si="72"/>
        <v>3591</v>
      </c>
      <c r="H317" s="99">
        <f t="shared" si="73"/>
        <v>0</v>
      </c>
      <c r="I317" s="98">
        <v>3591</v>
      </c>
      <c r="J317" s="100">
        <f t="shared" si="74"/>
        <v>0</v>
      </c>
      <c r="K317" s="101">
        <v>5.35</v>
      </c>
      <c r="L317" s="102">
        <f t="shared" si="75"/>
        <v>0</v>
      </c>
      <c r="M317" s="93"/>
    </row>
    <row r="318" spans="1:78" s="3" customFormat="1" ht="12.75" customHeight="1" x14ac:dyDescent="0.25">
      <c r="A318" s="2"/>
      <c r="B318" s="90" t="s">
        <v>614</v>
      </c>
      <c r="C318" s="83" t="s">
        <v>301</v>
      </c>
      <c r="D318" s="1" t="s">
        <v>944</v>
      </c>
      <c r="E318" s="96"/>
      <c r="F318" s="97" t="s">
        <v>88</v>
      </c>
      <c r="G318" s="98">
        <f t="shared" si="72"/>
        <v>1072</v>
      </c>
      <c r="H318" s="99">
        <f t="shared" si="73"/>
        <v>0</v>
      </c>
      <c r="I318" s="98">
        <v>1072</v>
      </c>
      <c r="J318" s="100">
        <f t="shared" si="74"/>
        <v>0</v>
      </c>
      <c r="K318" s="101">
        <v>1.5</v>
      </c>
      <c r="L318" s="102">
        <f t="shared" si="75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302</v>
      </c>
      <c r="D319" s="1" t="s">
        <v>303</v>
      </c>
      <c r="E319" s="96"/>
      <c r="F319" s="97" t="s">
        <v>88</v>
      </c>
      <c r="G319" s="98">
        <f t="shared" si="72"/>
        <v>6.5</v>
      </c>
      <c r="H319" s="99">
        <f t="shared" si="73"/>
        <v>0</v>
      </c>
      <c r="I319" s="98">
        <v>6.5</v>
      </c>
      <c r="J319" s="100">
        <f t="shared" si="74"/>
        <v>0</v>
      </c>
      <c r="K319" s="101">
        <v>8.0000000000000002E-3</v>
      </c>
      <c r="L319" s="102">
        <f t="shared" si="75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89" t="s">
        <v>614</v>
      </c>
      <c r="C320" s="83" t="s">
        <v>677</v>
      </c>
      <c r="D320" s="97" t="s">
        <v>678</v>
      </c>
      <c r="E320" s="96"/>
      <c r="F320" s="97" t="s">
        <v>101</v>
      </c>
      <c r="G320" s="98">
        <f t="shared" si="72"/>
        <v>775</v>
      </c>
      <c r="H320" s="99">
        <f t="shared" si="73"/>
        <v>0</v>
      </c>
      <c r="I320" s="98">
        <v>775</v>
      </c>
      <c r="J320" s="100">
        <f t="shared" ref="J320:J322" si="76">I$15/100</f>
        <v>0</v>
      </c>
      <c r="K320" s="101">
        <v>0.3</v>
      </c>
      <c r="L320" s="102">
        <f t="shared" si="75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89" t="s">
        <v>614</v>
      </c>
      <c r="C321" s="83" t="s">
        <v>679</v>
      </c>
      <c r="D321" s="97" t="s">
        <v>680</v>
      </c>
      <c r="E321" s="96"/>
      <c r="F321" s="97" t="s">
        <v>101</v>
      </c>
      <c r="G321" s="98">
        <f t="shared" si="72"/>
        <v>1180</v>
      </c>
      <c r="H321" s="99">
        <f t="shared" si="73"/>
        <v>0</v>
      </c>
      <c r="I321" s="98">
        <v>1180</v>
      </c>
      <c r="J321" s="100">
        <f t="shared" si="76"/>
        <v>0</v>
      </c>
      <c r="K321" s="101">
        <v>0.8</v>
      </c>
      <c r="L321" s="102">
        <f t="shared" si="75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89" t="s">
        <v>614</v>
      </c>
      <c r="C322" s="83" t="s">
        <v>681</v>
      </c>
      <c r="D322" s="97" t="s">
        <v>682</v>
      </c>
      <c r="E322" s="96"/>
      <c r="F322" s="97" t="s">
        <v>101</v>
      </c>
      <c r="G322" s="98">
        <f t="shared" si="72"/>
        <v>1620</v>
      </c>
      <c r="H322" s="99">
        <f t="shared" si="73"/>
        <v>0</v>
      </c>
      <c r="I322" s="98">
        <v>1620</v>
      </c>
      <c r="J322" s="100">
        <f t="shared" si="76"/>
        <v>0</v>
      </c>
      <c r="K322" s="101">
        <v>1.1000000000000001</v>
      </c>
      <c r="L322" s="102">
        <f t="shared" si="75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E323" s="69"/>
      <c r="F323" s="4"/>
      <c r="G323" s="4"/>
      <c r="H323" s="4"/>
      <c r="I323" s="104"/>
      <c r="J323" s="4"/>
      <c r="K323" s="4"/>
      <c r="L323" s="4"/>
    </row>
    <row r="324" spans="1:78" ht="12.75" customHeight="1" x14ac:dyDescent="0.25">
      <c r="B324" s="58"/>
      <c r="D324" s="20" t="s">
        <v>304</v>
      </c>
      <c r="E324" s="60"/>
      <c r="F324" s="70"/>
      <c r="G324" s="71"/>
      <c r="H324" s="72"/>
      <c r="I324" s="120"/>
      <c r="J324" s="74"/>
      <c r="K324" s="75"/>
      <c r="L324" s="75"/>
    </row>
    <row r="325" spans="1:78" s="3" customFormat="1" ht="12.75" customHeight="1" x14ac:dyDescent="0.25">
      <c r="A325" s="2"/>
      <c r="B325" s="90" t="s">
        <v>614</v>
      </c>
      <c r="C325" s="83" t="s">
        <v>305</v>
      </c>
      <c r="D325" s="1" t="s">
        <v>946</v>
      </c>
      <c r="E325" s="96"/>
      <c r="F325" s="97" t="s">
        <v>88</v>
      </c>
      <c r="G325" s="98">
        <f t="shared" ref="G325:G337" si="77">I325*(1-J325)</f>
        <v>1446</v>
      </c>
      <c r="H325" s="99">
        <f t="shared" ref="H325:H337" si="78">E325*G325</f>
        <v>0</v>
      </c>
      <c r="I325" s="98">
        <v>1446</v>
      </c>
      <c r="J325" s="100">
        <f t="shared" ref="J325:J337" si="79">E$15/100</f>
        <v>0</v>
      </c>
      <c r="K325" s="101">
        <v>1.05</v>
      </c>
      <c r="L325" s="102">
        <f t="shared" ref="L325:L337" si="80">E325*K325</f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306</v>
      </c>
      <c r="D326" s="1" t="s">
        <v>947</v>
      </c>
      <c r="E326" s="96"/>
      <c r="F326" s="97" t="s">
        <v>88</v>
      </c>
      <c r="G326" s="98">
        <f t="shared" si="77"/>
        <v>10609</v>
      </c>
      <c r="H326" s="99">
        <f t="shared" si="78"/>
        <v>0</v>
      </c>
      <c r="I326" s="98">
        <v>10609</v>
      </c>
      <c r="J326" s="100">
        <f t="shared" si="79"/>
        <v>0</v>
      </c>
      <c r="K326" s="101">
        <v>3.5</v>
      </c>
      <c r="L326" s="102">
        <f t="shared" si="80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s="3" customFormat="1" ht="12.75" customHeight="1" x14ac:dyDescent="0.25">
      <c r="A327" s="2"/>
      <c r="B327" s="89" t="s">
        <v>614</v>
      </c>
      <c r="C327" s="83" t="s">
        <v>675</v>
      </c>
      <c r="D327" s="97" t="s">
        <v>676</v>
      </c>
      <c r="E327" s="96"/>
      <c r="F327" s="97" t="s">
        <v>88</v>
      </c>
      <c r="G327" s="98">
        <f t="shared" si="77"/>
        <v>4326</v>
      </c>
      <c r="H327" s="99">
        <f t="shared" si="78"/>
        <v>0</v>
      </c>
      <c r="I327" s="98">
        <v>4326</v>
      </c>
      <c r="J327" s="100">
        <f>E$15/100</f>
        <v>0</v>
      </c>
      <c r="K327" s="101">
        <v>0.62</v>
      </c>
      <c r="L327" s="102">
        <f t="shared" si="80"/>
        <v>0</v>
      </c>
      <c r="M327" s="122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  <c r="AY327" s="95"/>
      <c r="AZ327" s="95"/>
      <c r="BA327" s="95"/>
      <c r="BB327" s="95"/>
      <c r="BC327" s="95"/>
      <c r="BD327" s="95"/>
      <c r="BE327" s="95"/>
      <c r="BF327" s="95"/>
      <c r="BG327" s="95"/>
      <c r="BH327" s="95"/>
      <c r="BI327" s="95"/>
      <c r="BJ327" s="95"/>
      <c r="BK327" s="95"/>
      <c r="BL327" s="95"/>
      <c r="BM327" s="95"/>
      <c r="BN327" s="95"/>
      <c r="BO327" s="95"/>
      <c r="BP327" s="95"/>
      <c r="BQ327" s="95"/>
      <c r="BR327" s="95"/>
      <c r="BS327" s="95"/>
      <c r="BT327" s="95"/>
      <c r="BU327" s="95"/>
      <c r="BV327" s="95"/>
      <c r="BW327" s="95"/>
      <c r="BX327" s="95"/>
      <c r="BY327" s="95"/>
      <c r="BZ327" s="95"/>
    </row>
    <row r="328" spans="1:78" s="3" customFormat="1" ht="12.75" customHeight="1" x14ac:dyDescent="0.25">
      <c r="A328" s="2"/>
      <c r="B328" s="90" t="s">
        <v>614</v>
      </c>
      <c r="C328" s="83" t="s">
        <v>307</v>
      </c>
      <c r="D328" s="1" t="s">
        <v>308</v>
      </c>
      <c r="E328" s="96"/>
      <c r="F328" s="97" t="s">
        <v>88</v>
      </c>
      <c r="G328" s="98">
        <f t="shared" si="77"/>
        <v>11330</v>
      </c>
      <c r="H328" s="99">
        <f t="shared" si="78"/>
        <v>0</v>
      </c>
      <c r="I328" s="98">
        <v>11330</v>
      </c>
      <c r="J328" s="100">
        <f t="shared" si="79"/>
        <v>0</v>
      </c>
      <c r="K328" s="101">
        <v>4.5999999999999996</v>
      </c>
      <c r="L328" s="102">
        <f t="shared" si="80"/>
        <v>0</v>
      </c>
      <c r="M328" s="122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  <c r="BZ328" s="95"/>
    </row>
    <row r="329" spans="1:78" s="3" customFormat="1" ht="12.75" customHeight="1" x14ac:dyDescent="0.25">
      <c r="A329" s="2"/>
      <c r="B329" s="90" t="s">
        <v>614</v>
      </c>
      <c r="C329" s="83" t="s">
        <v>309</v>
      </c>
      <c r="D329" s="1" t="s">
        <v>948</v>
      </c>
      <c r="E329" s="96"/>
      <c r="F329" s="97" t="s">
        <v>88</v>
      </c>
      <c r="G329" s="98">
        <f t="shared" si="77"/>
        <v>2042</v>
      </c>
      <c r="H329" s="99">
        <f t="shared" si="78"/>
        <v>0</v>
      </c>
      <c r="I329" s="98">
        <v>2042</v>
      </c>
      <c r="J329" s="100">
        <f t="shared" si="79"/>
        <v>0</v>
      </c>
      <c r="K329" s="101">
        <v>0.46</v>
      </c>
      <c r="L329" s="102">
        <f t="shared" si="80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310</v>
      </c>
      <c r="D330" s="1" t="s">
        <v>949</v>
      </c>
      <c r="E330" s="96"/>
      <c r="F330" s="97" t="s">
        <v>88</v>
      </c>
      <c r="G330" s="98">
        <f t="shared" si="77"/>
        <v>35</v>
      </c>
      <c r="H330" s="99">
        <f t="shared" si="78"/>
        <v>0</v>
      </c>
      <c r="I330" s="98">
        <v>35</v>
      </c>
      <c r="J330" s="100">
        <f t="shared" si="79"/>
        <v>0</v>
      </c>
      <c r="K330" s="101">
        <v>7.0000000000000007E-2</v>
      </c>
      <c r="L330" s="102">
        <f t="shared" si="80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311</v>
      </c>
      <c r="D331" s="1" t="s">
        <v>950</v>
      </c>
      <c r="E331" s="96"/>
      <c r="F331" s="97" t="s">
        <v>88</v>
      </c>
      <c r="G331" s="98">
        <f t="shared" si="77"/>
        <v>1.2</v>
      </c>
      <c r="H331" s="99">
        <f t="shared" si="78"/>
        <v>0</v>
      </c>
      <c r="I331" s="98">
        <v>1.2</v>
      </c>
      <c r="J331" s="100">
        <f t="shared" si="79"/>
        <v>0</v>
      </c>
      <c r="K331" s="101">
        <v>1E-3</v>
      </c>
      <c r="L331" s="102">
        <f t="shared" si="80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312</v>
      </c>
      <c r="D332" s="1" t="s">
        <v>951</v>
      </c>
      <c r="E332" s="96"/>
      <c r="F332" s="97" t="s">
        <v>88</v>
      </c>
      <c r="G332" s="98">
        <f t="shared" si="77"/>
        <v>14</v>
      </c>
      <c r="H332" s="99">
        <f t="shared" si="78"/>
        <v>0</v>
      </c>
      <c r="I332" s="98">
        <v>14</v>
      </c>
      <c r="J332" s="100">
        <f t="shared" si="79"/>
        <v>0</v>
      </c>
      <c r="K332" s="101">
        <v>8.0000000000000002E-3</v>
      </c>
      <c r="L332" s="102">
        <f t="shared" si="80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313</v>
      </c>
      <c r="D333" s="1" t="s">
        <v>952</v>
      </c>
      <c r="E333" s="96"/>
      <c r="F333" s="97" t="s">
        <v>88</v>
      </c>
      <c r="G333" s="98">
        <f t="shared" si="77"/>
        <v>14</v>
      </c>
      <c r="H333" s="99">
        <f t="shared" si="78"/>
        <v>0</v>
      </c>
      <c r="I333" s="98">
        <v>14</v>
      </c>
      <c r="J333" s="100">
        <f t="shared" si="79"/>
        <v>0</v>
      </c>
      <c r="K333" s="101">
        <v>7.0000000000000001E-3</v>
      </c>
      <c r="L333" s="102">
        <f t="shared" si="80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314</v>
      </c>
      <c r="D334" s="1" t="s">
        <v>953</v>
      </c>
      <c r="E334" s="96"/>
      <c r="F334" s="97" t="s">
        <v>88</v>
      </c>
      <c r="G334" s="98">
        <f t="shared" si="77"/>
        <v>8</v>
      </c>
      <c r="H334" s="99">
        <f t="shared" si="78"/>
        <v>0</v>
      </c>
      <c r="I334" s="98">
        <v>8</v>
      </c>
      <c r="J334" s="100">
        <f t="shared" si="79"/>
        <v>0</v>
      </c>
      <c r="K334" s="101">
        <v>5.0000000000000001E-3</v>
      </c>
      <c r="L334" s="102">
        <f t="shared" si="80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90" t="s">
        <v>614</v>
      </c>
      <c r="C335" s="83" t="s">
        <v>315</v>
      </c>
      <c r="D335" s="1" t="s">
        <v>954</v>
      </c>
      <c r="E335" s="96"/>
      <c r="F335" s="97" t="s">
        <v>88</v>
      </c>
      <c r="G335" s="98">
        <f t="shared" si="77"/>
        <v>21</v>
      </c>
      <c r="H335" s="99">
        <f t="shared" si="78"/>
        <v>0</v>
      </c>
      <c r="I335" s="98">
        <v>21</v>
      </c>
      <c r="J335" s="100">
        <f t="shared" si="79"/>
        <v>0</v>
      </c>
      <c r="K335" s="101">
        <v>1.4E-2</v>
      </c>
      <c r="L335" s="102">
        <f t="shared" si="80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316</v>
      </c>
      <c r="D336" s="1" t="s">
        <v>955</v>
      </c>
      <c r="E336" s="96"/>
      <c r="F336" s="97" t="s">
        <v>88</v>
      </c>
      <c r="G336" s="98">
        <f t="shared" si="77"/>
        <v>25</v>
      </c>
      <c r="H336" s="99">
        <f t="shared" si="78"/>
        <v>0</v>
      </c>
      <c r="I336" s="98">
        <v>25</v>
      </c>
      <c r="J336" s="100">
        <f t="shared" si="79"/>
        <v>0</v>
      </c>
      <c r="K336" s="101">
        <v>2.3E-2</v>
      </c>
      <c r="L336" s="102">
        <f t="shared" si="80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317</v>
      </c>
      <c r="D337" s="1" t="s">
        <v>956</v>
      </c>
      <c r="E337" s="96"/>
      <c r="F337" s="97" t="s">
        <v>88</v>
      </c>
      <c r="G337" s="98">
        <f t="shared" si="77"/>
        <v>341</v>
      </c>
      <c r="H337" s="99">
        <f t="shared" si="78"/>
        <v>0</v>
      </c>
      <c r="I337" s="98">
        <v>341</v>
      </c>
      <c r="J337" s="100">
        <f t="shared" si="79"/>
        <v>0</v>
      </c>
      <c r="K337" s="101">
        <v>0.40300000000000002</v>
      </c>
      <c r="L337" s="102">
        <f t="shared" si="80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ht="12.75" customHeight="1" thickBot="1" x14ac:dyDescent="0.3">
      <c r="C338" s="2"/>
      <c r="D338" s="43"/>
      <c r="E338" s="42"/>
      <c r="F338" s="15"/>
      <c r="G338" s="7"/>
      <c r="H338" s="42"/>
      <c r="J338" s="43"/>
      <c r="K338" s="48"/>
      <c r="L338" s="6"/>
    </row>
    <row r="339" spans="1:78" s="66" customFormat="1" ht="15.95" customHeight="1" thickBot="1" x14ac:dyDescent="0.3">
      <c r="A339" s="58"/>
      <c r="B339" s="59"/>
      <c r="C339" s="60"/>
      <c r="D339" s="61" t="s">
        <v>53</v>
      </c>
      <c r="E339" s="62"/>
      <c r="F339" s="62"/>
      <c r="G339" s="63"/>
      <c r="H339" s="64">
        <f>SUM(H21:H338)</f>
        <v>0</v>
      </c>
      <c r="I339" s="82"/>
      <c r="J339" s="59"/>
      <c r="K339" s="65" t="s">
        <v>54</v>
      </c>
      <c r="L339" s="67">
        <f>SUM(L21:L338)</f>
        <v>0</v>
      </c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1" spans="1:78" ht="12.75" customHeight="1" x14ac:dyDescent="0.25">
      <c r="C341" s="129" t="s">
        <v>34</v>
      </c>
      <c r="D341" s="129"/>
      <c r="E341" s="129"/>
      <c r="F341" s="129"/>
      <c r="G341" s="129"/>
      <c r="H341" s="129"/>
      <c r="I341" s="3"/>
      <c r="J341" s="57"/>
      <c r="K341" s="3"/>
      <c r="L341" s="3"/>
    </row>
    <row r="343" spans="1:78" ht="12.75" customHeight="1" thickBot="1" x14ac:dyDescent="0.3"/>
    <row r="344" spans="1:78" ht="12.75" customHeight="1" x14ac:dyDescent="0.25">
      <c r="C344" s="125" t="s">
        <v>35</v>
      </c>
      <c r="D344" s="126"/>
      <c r="M344" s="93"/>
    </row>
    <row r="345" spans="1:78" ht="12.75" customHeight="1" x14ac:dyDescent="0.25">
      <c r="C345" s="49" t="s">
        <v>36</v>
      </c>
      <c r="D345" s="50" t="s">
        <v>37</v>
      </c>
      <c r="M345" s="93"/>
    </row>
    <row r="346" spans="1:78" s="2" customFormat="1" ht="12.75" customHeight="1" x14ac:dyDescent="0.25">
      <c r="C346" s="51" t="s">
        <v>38</v>
      </c>
      <c r="D346" s="50" t="s">
        <v>39</v>
      </c>
      <c r="M346" s="93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  <c r="AY346" s="95"/>
      <c r="AZ346" s="95"/>
      <c r="BA346" s="95"/>
      <c r="BB346" s="95"/>
      <c r="BC346" s="95"/>
      <c r="BD346" s="95"/>
      <c r="BE346" s="95"/>
      <c r="BF346" s="95"/>
      <c r="BG346" s="95"/>
      <c r="BH346" s="95"/>
      <c r="BI346" s="95"/>
      <c r="BJ346" s="95"/>
      <c r="BK346" s="95"/>
      <c r="BL346" s="95"/>
      <c r="BM346" s="95"/>
      <c r="BN346" s="95"/>
      <c r="BO346" s="95"/>
      <c r="BP346" s="95"/>
      <c r="BQ346" s="95"/>
      <c r="BR346" s="95"/>
      <c r="BS346" s="95"/>
      <c r="BT346" s="95"/>
      <c r="BU346" s="95"/>
      <c r="BV346" s="95"/>
      <c r="BW346" s="95"/>
      <c r="BX346" s="95"/>
      <c r="BY346" s="95"/>
      <c r="BZ346" s="95"/>
    </row>
    <row r="347" spans="1:78" s="2" customFormat="1" ht="12.75" customHeight="1" x14ac:dyDescent="0.25">
      <c r="C347" s="51" t="s">
        <v>685</v>
      </c>
      <c r="D347" s="50" t="s">
        <v>686</v>
      </c>
      <c r="M347" s="93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s="2" customFormat="1" ht="12.75" customHeight="1" x14ac:dyDescent="0.25">
      <c r="C348" s="51" t="s">
        <v>40</v>
      </c>
      <c r="D348" s="50" t="s">
        <v>41</v>
      </c>
      <c r="M348" s="93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  <c r="BZ348" s="95"/>
    </row>
    <row r="349" spans="1:78" s="2" customFormat="1" ht="12.75" customHeight="1" x14ac:dyDescent="0.25">
      <c r="C349" s="51" t="s">
        <v>42</v>
      </c>
      <c r="D349" s="50" t="s">
        <v>43</v>
      </c>
      <c r="M349" s="93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  <c r="BZ349" s="95"/>
    </row>
    <row r="350" spans="1:78" s="2" customFormat="1" ht="12.75" customHeight="1" x14ac:dyDescent="0.25">
      <c r="C350" s="51" t="s">
        <v>44</v>
      </c>
      <c r="D350" s="50" t="s">
        <v>45</v>
      </c>
      <c r="M350" s="93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2" customFormat="1" ht="12.75" customHeight="1" x14ac:dyDescent="0.25">
      <c r="C351" s="51" t="s">
        <v>46</v>
      </c>
      <c r="D351" s="50" t="s">
        <v>47</v>
      </c>
      <c r="M351" s="93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2" customFormat="1" ht="12.75" customHeight="1" x14ac:dyDescent="0.25">
      <c r="C352" s="51" t="s">
        <v>48</v>
      </c>
      <c r="D352" s="50" t="s">
        <v>49</v>
      </c>
      <c r="M352" s="93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3:78" s="2" customFormat="1" ht="12.75" customHeight="1" thickBot="1" x14ac:dyDescent="0.3">
      <c r="C353" s="52" t="s">
        <v>50</v>
      </c>
      <c r="D353" s="53" t="s">
        <v>51</v>
      </c>
      <c r="M353" s="93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3:78" s="2" customFormat="1" ht="12.75" customHeight="1" x14ac:dyDescent="0.25">
      <c r="C354" s="94"/>
      <c r="D354" s="77"/>
      <c r="M354" s="93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3:78" s="2" customFormat="1" ht="12.75" customHeight="1" x14ac:dyDescent="0.25">
      <c r="C355" s="3" t="s">
        <v>673</v>
      </c>
      <c r="D355" s="3"/>
      <c r="E355" s="3"/>
      <c r="F355" s="3"/>
      <c r="G355" s="3"/>
      <c r="H355" s="3"/>
      <c r="I355" s="3"/>
      <c r="J355" s="3"/>
      <c r="K355" s="3"/>
      <c r="L355" s="3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  <c r="BZ355" s="95"/>
    </row>
    <row r="356" spans="3:78" s="2" customFormat="1" ht="12.75" customHeight="1" x14ac:dyDescent="0.25">
      <c r="C356" s="88" t="s">
        <v>1210</v>
      </c>
      <c r="D356" s="3"/>
      <c r="E356" s="3"/>
      <c r="F356" s="3"/>
      <c r="G356" s="3"/>
      <c r="H356" s="3"/>
      <c r="I356" s="3"/>
      <c r="J356" s="3"/>
      <c r="K356" s="3"/>
      <c r="L356" s="3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  <c r="BZ356" s="95"/>
    </row>
    <row r="357" spans="3:78" s="2" customFormat="1" ht="12.75" customHeight="1" x14ac:dyDescent="0.25">
      <c r="C357" s="124" t="s">
        <v>672</v>
      </c>
      <c r="D357" s="124"/>
      <c r="E357" s="54"/>
      <c r="F357" s="54"/>
      <c r="G357" s="54"/>
      <c r="H357" s="54"/>
      <c r="I357" s="54"/>
      <c r="J357" s="54"/>
      <c r="K357" s="54"/>
      <c r="L357" s="54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  <c r="BZ357" s="95"/>
    </row>
    <row r="358" spans="3:78" s="2" customFormat="1" ht="12.75" customHeight="1" x14ac:dyDescent="0.25">
      <c r="C358" s="92" t="s">
        <v>674</v>
      </c>
      <c r="D358" s="55"/>
      <c r="E358" s="55"/>
      <c r="F358" s="55"/>
      <c r="G358" s="55"/>
      <c r="H358" s="55"/>
      <c r="I358" s="55"/>
      <c r="J358" s="55"/>
      <c r="K358" s="56"/>
      <c r="L358" s="56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  <c r="BL358" s="95"/>
      <c r="BM358" s="95"/>
      <c r="BN358" s="95"/>
      <c r="BO358" s="95"/>
      <c r="BP358" s="95"/>
      <c r="BQ358" s="95"/>
      <c r="BR358" s="95"/>
      <c r="BS358" s="95"/>
      <c r="BT358" s="95"/>
      <c r="BU358" s="95"/>
      <c r="BV358" s="95"/>
      <c r="BW358" s="95"/>
      <c r="BX358" s="95"/>
      <c r="BY358" s="95"/>
      <c r="BZ358" s="95"/>
    </row>
    <row r="359" spans="3:78" s="2" customFormat="1" ht="12.75" customHeight="1" x14ac:dyDescent="0.25"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3:78" s="2" customFormat="1" ht="12.75" customHeight="1" x14ac:dyDescent="0.25">
      <c r="C360" s="3" t="s">
        <v>52</v>
      </c>
      <c r="D360" s="3"/>
      <c r="E360" s="3"/>
      <c r="F360" s="3"/>
      <c r="G360" s="3"/>
      <c r="H360" s="3"/>
      <c r="I360" s="3"/>
      <c r="J360" s="3"/>
      <c r="K360" s="3"/>
      <c r="L360" s="3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</sheetData>
  <mergeCells count="11">
    <mergeCell ref="G1:H3"/>
    <mergeCell ref="E13:J13"/>
    <mergeCell ref="E15:F15"/>
    <mergeCell ref="E16:F16"/>
    <mergeCell ref="E17:F17"/>
    <mergeCell ref="C357:D357"/>
    <mergeCell ref="C344:D344"/>
    <mergeCell ref="E14:F14"/>
    <mergeCell ref="C341:H341"/>
    <mergeCell ref="C13:D14"/>
    <mergeCell ref="E18:F18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4BE2A852-451D-4165-8115-C48A407D156C}"/>
    <hyperlink ref="B23" r:id="rId2" location="item1734" xr:uid="{B0EA24B9-1E27-468B-9212-2D127ECC5994}"/>
    <hyperlink ref="B24" r:id="rId3" location="item1736" xr:uid="{28453919-B0A4-4C7E-9A9F-8D19B0E6FF4A}"/>
    <hyperlink ref="B25" r:id="rId4" location="item1737" xr:uid="{05AAEF01-DAC2-4CEB-B6C4-4F2E63B79360}"/>
    <hyperlink ref="B26" r:id="rId5" location="item1738" xr:uid="{5325C048-4861-43F2-AAD6-020167A1D398}"/>
    <hyperlink ref="B27" r:id="rId6" location="item1739" xr:uid="{D5C6E34A-BCC7-457E-8231-561D4C448AA9}"/>
    <hyperlink ref="B28" r:id="rId7" location="item1740" xr:uid="{C7867D3D-1E67-422C-9C9D-7C82C5AE65E7}"/>
    <hyperlink ref="B29" r:id="rId8" location="item1741" xr:uid="{1F3503EC-91A5-4B6F-BFFB-BCFDCC3588AA}"/>
    <hyperlink ref="B30" r:id="rId9" location="item1742" xr:uid="{A9A91B62-A4E7-4AB6-94A9-C08E4A875D77}"/>
    <hyperlink ref="B31" r:id="rId10" location="item1743" xr:uid="{55EDD7D3-37F0-4AE9-BEDB-452D78F4275A}"/>
    <hyperlink ref="B32" r:id="rId11" location="item1744" xr:uid="{92CEB285-4475-48DC-950C-0ECEBDB843D6}"/>
    <hyperlink ref="B33" r:id="rId12" location="item1745" xr:uid="{80EB1260-3064-42BA-B4D4-36F343ACB5A4}"/>
    <hyperlink ref="B34" r:id="rId13" location="item1746" xr:uid="{8FAB45B7-B164-4BEA-983F-E124DD0A3285}"/>
    <hyperlink ref="B35" r:id="rId14" location="item1747" xr:uid="{A5418580-2E8C-445C-AD4F-D06DC5EB65B5}"/>
    <hyperlink ref="B36" r:id="rId15" location="item1748" xr:uid="{EEB71522-1996-4FF8-9EC8-4BFE66541E42}"/>
    <hyperlink ref="B37" r:id="rId16" location="item1749" xr:uid="{03868010-BB9D-4B79-BA7F-EE4F9148CF20}"/>
    <hyperlink ref="B40" r:id="rId17" location="item1750" xr:uid="{0A233CDE-83AC-4439-9481-55A5DE7D76B9}"/>
    <hyperlink ref="B41" r:id="rId18" location="item1873" xr:uid="{B5D53A67-CBAC-43AB-A149-DBA978806DF3}"/>
    <hyperlink ref="B58" r:id="rId19" location="item1848" xr:uid="{E3232E12-9016-4A44-A13E-18C245E72202}"/>
    <hyperlink ref="B44" r:id="rId20" location="item1838" xr:uid="{E59E0270-2687-4FBF-9AB9-EE45DC61DEF9}"/>
    <hyperlink ref="B45" r:id="rId21" location="item1839" xr:uid="{4F93349F-CFEF-4CFD-9DB0-35DAB1D2952C}"/>
    <hyperlink ref="B46" r:id="rId22" location="item1840" xr:uid="{E86B24E0-6B58-42CB-B727-D956E54682E5}"/>
    <hyperlink ref="B47" r:id="rId23" location="item1841" xr:uid="{9DE9D521-ED2A-4AF5-A8E2-50BF479AE03E}"/>
    <hyperlink ref="B48" r:id="rId24" location="item1842" xr:uid="{74F8A7FC-F84B-4FEB-9335-3D407A83EF24}"/>
    <hyperlink ref="B49" r:id="rId25" location="item1843" xr:uid="{F0CBA164-6E88-4A17-A478-481E54FE1497}"/>
    <hyperlink ref="B50" r:id="rId26" location="item1844" xr:uid="{6D2CC741-2B9E-4177-8110-BFCDAF0FF0C4}"/>
    <hyperlink ref="B51" r:id="rId27" location="item1845" xr:uid="{798768EB-8D8D-48A2-8DAA-9AF76EDB5E49}"/>
    <hyperlink ref="B54" r:id="rId28" location="item1846" xr:uid="{BC9F3EA6-2515-446A-A83E-8B2A36BABF50}"/>
    <hyperlink ref="B55" r:id="rId29" location="item1847" xr:uid="{1786CB92-AFC3-4CD8-B44A-EA0CB1030610}"/>
    <hyperlink ref="B61" r:id="rId30" location="item1849" xr:uid="{652E65BE-9929-4A98-A55B-327ED24F46FC}"/>
    <hyperlink ref="B62" r:id="rId31" location="item1850" xr:uid="{E99B845C-7858-4F3D-AE32-11D8B3E54E07}"/>
    <hyperlink ref="B63" r:id="rId32" location="item1851" xr:uid="{CC3AFFE9-6E2D-4158-BE51-A416DBA3C5D9}"/>
    <hyperlink ref="B64" r:id="rId33" location="item1852" xr:uid="{1B26E6A0-9BA7-4677-8926-E762914840B2}"/>
    <hyperlink ref="B66" r:id="rId34" location="item2051" xr:uid="{BDECEC0D-09D8-41E7-BB3C-A9B51307E4C9}"/>
    <hyperlink ref="B67" r:id="rId35" location="item1853" xr:uid="{BF623D41-354E-4114-9219-00DF1062C91A}"/>
    <hyperlink ref="B68" r:id="rId36" location="item2052" xr:uid="{52807F12-7D05-4F73-AFF7-52B2F9FA5EAA}"/>
    <hyperlink ref="B69" r:id="rId37" location="item1854" xr:uid="{4EA1302F-CE1F-4EF5-A0F7-0D4E960B188D}"/>
    <hyperlink ref="B70" r:id="rId38" location="item1857" xr:uid="{BE63E9AA-A1B2-4773-A619-3D61F7F4D17A}"/>
    <hyperlink ref="B71" r:id="rId39" location="item1856" xr:uid="{450EBE58-B64A-4F8E-9ED5-67A044DCFEFD}"/>
    <hyperlink ref="B72" r:id="rId40" location="item1860" xr:uid="{40AF1B39-3D9E-4447-9D46-3BACFDE7C578}"/>
    <hyperlink ref="B75" r:id="rId41" location="item2818" xr:uid="{42259277-359E-42C6-BBB5-5924404CCF2F}"/>
    <hyperlink ref="B76" r:id="rId42" location="item1822" xr:uid="{6458EEC3-F444-4673-8FED-714263BBA664}"/>
    <hyperlink ref="B77" r:id="rId43" location="item1823" xr:uid="{2431B7EF-9DE5-4090-90B4-A61F11258AF3}"/>
    <hyperlink ref="B78" r:id="rId44" location="item1824" xr:uid="{509B142F-0780-4DD6-828D-8A4E17F6A3A7}"/>
    <hyperlink ref="B79" r:id="rId45" location="item1825" xr:uid="{6A8D96AB-D620-4AE0-A73C-FC285FDE68B0}"/>
    <hyperlink ref="B80" r:id="rId46" location="item1826" xr:uid="{DC2713D5-58AB-41E8-941F-045BA081DD42}"/>
    <hyperlink ref="B81" r:id="rId47" location="item1827" xr:uid="{4B330DFB-D8AB-4435-A6DC-3FBE794F77E3}"/>
    <hyperlink ref="B82" r:id="rId48" location="item1828" xr:uid="{8479665C-276E-4065-B3BA-3A8CAA6FC8B5}"/>
    <hyperlink ref="B83" r:id="rId49" location="item1829" xr:uid="{990E1929-C9AF-4D96-B9EA-A3EE41EC5C88}"/>
    <hyperlink ref="B84" r:id="rId50" location="item1830" xr:uid="{450CAC80-348F-4FE7-A53F-EBDC489F8C8D}"/>
    <hyperlink ref="B85" r:id="rId51" location="item1831" xr:uid="{CA1FB220-2EE1-446C-8796-82759877DA69}"/>
    <hyperlink ref="B86" r:id="rId52" location="item1832" xr:uid="{60AF0CF9-2D60-4DDD-A4B5-496FE1C62B95}"/>
    <hyperlink ref="B87" r:id="rId53" location="item2053" xr:uid="{7EB60A82-0D7B-4D5A-BD7C-4CF3C744BAF8}"/>
    <hyperlink ref="B88" r:id="rId54" location="item1833" xr:uid="{B8A2FA82-B28F-4D96-9D8E-DAEB44E463EE}"/>
    <hyperlink ref="B89" r:id="rId55" location="item1834" xr:uid="{DEE7F40A-F8BE-4D39-BC40-41DC420CC33C}"/>
    <hyperlink ref="B90" r:id="rId56" location="item1835" xr:uid="{557ABD0D-A8B9-43D5-8845-1DB3B2AB189A}"/>
    <hyperlink ref="B91" r:id="rId57" location="item2016" xr:uid="{BDDF8949-DF12-4803-9E96-FF192A829B90}"/>
    <hyperlink ref="B93" r:id="rId58" location="item2357" xr:uid="{F862EBBC-93CF-401B-99F9-CB91E9DB437C}"/>
    <hyperlink ref="B97" r:id="rId59" location="item1810" xr:uid="{910A9F0E-298A-42FE-ABA4-4C96914B71B2}"/>
    <hyperlink ref="B98" r:id="rId60" location="item1811" xr:uid="{B342749B-C355-46B3-A37B-6D09953B2494}"/>
    <hyperlink ref="B99" r:id="rId61" location="item1812" xr:uid="{F9F7162C-B386-4750-844C-EDD1CF792473}"/>
    <hyperlink ref="B100" r:id="rId62" location="item1813" xr:uid="{679EEE8D-2662-485F-A4C5-D93FA0022C86}"/>
    <hyperlink ref="B101" r:id="rId63" location="item1814" xr:uid="{F2AA8162-FEA0-4898-8F3D-FB8E9D5CCA22}"/>
    <hyperlink ref="B102" r:id="rId64" location="item1815" xr:uid="{C4BDD44A-589C-463E-9694-ACB210B77FA3}"/>
    <hyperlink ref="B103" r:id="rId65" location="item1816" xr:uid="{82C38F2C-10AF-41E6-92AF-DB213B1D6627}"/>
    <hyperlink ref="B104" r:id="rId66" location="item1817" xr:uid="{C6864396-662C-4F53-88B7-BFC39485A773}"/>
    <hyperlink ref="B107" r:id="rId67" location="item1992" xr:uid="{EACC1C1A-9B91-4F6B-BF2B-799B6935C0C9}"/>
    <hyperlink ref="B108" r:id="rId68" location="item1993" xr:uid="{5F4D9FCC-FD2F-4357-8B77-627C5F21AE83}"/>
    <hyperlink ref="B109" r:id="rId69" location="item1994" xr:uid="{94F6B82F-1E4A-4F0F-8332-94DEBA8B14F5}"/>
    <hyperlink ref="B110" r:id="rId70" location="item1995" xr:uid="{073195C0-8004-48EC-9106-538BA141E811}"/>
    <hyperlink ref="B111" r:id="rId71" location="item1996" xr:uid="{0C971E72-C543-438A-BD52-DA3AFB2F495B}"/>
    <hyperlink ref="B112" r:id="rId72" location="item1997" xr:uid="{F2FD9013-C5A8-4EF6-B355-6BE5522DE0FF}"/>
    <hyperlink ref="B113" r:id="rId73" location="item1998" xr:uid="{EEB5B1E6-0B30-406A-9B73-55717304229E}"/>
    <hyperlink ref="B114" r:id="rId74" location="item1999" xr:uid="{4834310C-5AC9-4B2F-A276-3F36F21AC875}"/>
    <hyperlink ref="B117" r:id="rId75" location="item2055" xr:uid="{B1C28635-4951-4528-B8BF-FD61D7E89F1C}"/>
    <hyperlink ref="B118" r:id="rId76" location="item2056" xr:uid="{6C8C66E5-59A2-45C1-9776-12559103BFB6}"/>
    <hyperlink ref="B119" r:id="rId77" location="item2057" xr:uid="{7746E3C7-8FA3-48F4-A29C-282C7C90AC27}"/>
    <hyperlink ref="B120" r:id="rId78" location="item2058" xr:uid="{0629CF06-29E6-400F-AA15-57AAA50F4F26}"/>
    <hyperlink ref="B121" r:id="rId79" location="item2059" xr:uid="{311E445F-4775-484E-BBC1-043BDECF58CC}"/>
    <hyperlink ref="B122" r:id="rId80" location="item2060" xr:uid="{8748381B-A4C8-40D1-9A98-B5E5DDD01BA1}"/>
    <hyperlink ref="B129" r:id="rId81" location="item1796" xr:uid="{C1A61461-AC7F-449D-A69C-2CF0320B6D5E}"/>
    <hyperlink ref="B130" r:id="rId82" location="item1797" xr:uid="{E0C20BCE-1532-469F-8873-4D1EBE2A57DA}"/>
    <hyperlink ref="B131" r:id="rId83" location="item1798" xr:uid="{71933B93-AED9-42E3-AF39-C256E30A8588}"/>
    <hyperlink ref="B132" r:id="rId84" location="item1799" xr:uid="{28F67102-E71C-4C4C-AABE-9095A91D29FF}"/>
    <hyperlink ref="B133" r:id="rId85" location="item1800" xr:uid="{3CE89BD0-C04B-455B-A41B-F0E43BDE04A0}"/>
    <hyperlink ref="B134" r:id="rId86" location="item1801" xr:uid="{9812DA7D-0C6C-4DD7-BFF8-D19B1C0D602B}"/>
    <hyperlink ref="B135" r:id="rId87" location="item1802" xr:uid="{7D2473C7-CF0A-4978-94E8-8D4853857C6E}"/>
    <hyperlink ref="B138" r:id="rId88" location="item1803" xr:uid="{218C0260-9B82-4A15-850E-55E76E66607E}"/>
    <hyperlink ref="B139" r:id="rId89" location="item1804" xr:uid="{8FCE6F74-D1EA-4B50-ADC2-1EA3DB6EBC97}"/>
    <hyperlink ref="B140" r:id="rId90" location="item1805" xr:uid="{01F61C86-99C3-4679-85F4-B1B0BD2CE96A}"/>
    <hyperlink ref="B141" r:id="rId91" location="item1806" xr:uid="{9D13B440-F675-473D-BD87-0B8BE1921869}"/>
    <hyperlink ref="B142" r:id="rId92" location="item1807" xr:uid="{C9DB5A93-4C42-4B9B-A3B6-A71B9421476B}"/>
    <hyperlink ref="B143" r:id="rId93" location="item1808" xr:uid="{7A42A99A-04B5-41D6-ADE3-E2510AF7875E}"/>
    <hyperlink ref="B144" r:id="rId94" location="item1809" xr:uid="{DB51F126-20E4-43DE-B637-6B78FF093920}"/>
    <hyperlink ref="B158" r:id="rId95" location="item1875" xr:uid="{671C8B49-9A66-4711-AFBF-6FABC2555D96}"/>
    <hyperlink ref="B177" r:id="rId96" location="item1875" xr:uid="{62192138-FDA4-4321-AAB0-7A03F2EBFEE1}"/>
    <hyperlink ref="B178" r:id="rId97" location="item1875" xr:uid="{6FA0E98F-16CA-43FC-BAA0-BB2D19483CE0}"/>
    <hyperlink ref="B147" r:id="rId98" location="item1865" xr:uid="{3BE376EE-CB7B-43CF-AFC5-7B726F894E01}"/>
    <hyperlink ref="B176" r:id="rId99" location="item1865" xr:uid="{6D9F24BD-259C-4D02-B22C-732E7976B506}"/>
    <hyperlink ref="B148:B157" r:id="rId100" location="item1865" display="www" xr:uid="{A148E3B1-695E-43E9-B67E-434CCD175793}"/>
    <hyperlink ref="B181" r:id="rId101" location="item1874" xr:uid="{449B6519-73AE-42DA-8075-58A6E02ED9D7}"/>
    <hyperlink ref="B210" r:id="rId102" location="item1874" xr:uid="{C643FC94-A280-4D26-A9EC-5BCC4B033BB7}"/>
    <hyperlink ref="B192" r:id="rId103" location="item1876" xr:uid="{C5A87E91-7B12-4E9F-BBA7-43FF2B2B83B5}"/>
    <hyperlink ref="B211" r:id="rId104" location="item1876" xr:uid="{AA2B989F-5EC9-4893-9D3A-A623381E2CFF}"/>
    <hyperlink ref="B212" r:id="rId105" location="item1876" xr:uid="{9F40873F-97C8-417F-969B-C04D3C62332B}"/>
    <hyperlink ref="B182:B191" r:id="rId106" location="item1874" display="www" xr:uid="{B3206401-002A-4B08-95EB-2CF07184395D}"/>
    <hyperlink ref="B193:B209" r:id="rId107" location="item1876" display="www" xr:uid="{0F9B32DD-F6B3-4E46-B86E-B9954C23FD4D}"/>
    <hyperlink ref="B213" r:id="rId108" location="item1861" xr:uid="{B20DDAD1-A5AA-4E68-A5FE-DD4A109997F1}"/>
    <hyperlink ref="B214" r:id="rId109" location="item1862" xr:uid="{BE9FD46A-C719-4B41-9722-F764950D0B28}"/>
    <hyperlink ref="B215" r:id="rId110" location="item1863" xr:uid="{5B198E8B-BF60-4EA3-813B-D01213A51D26}"/>
    <hyperlink ref="B216" r:id="rId111" location="item2054" xr:uid="{1DDE3DE6-8B46-4D18-872A-F490291680F1}"/>
    <hyperlink ref="B217" r:id="rId112" location="item2017" xr:uid="{BA27D8F0-4AB5-468D-B3D1-B5216C31FD58}"/>
    <hyperlink ref="B218" r:id="rId113" location="item1864" xr:uid="{A8E0F1CC-2EE8-49CB-9693-0242ED8E1562}"/>
    <hyperlink ref="B245" r:id="rId114" location="item2225" xr:uid="{46038D3C-01FB-46AC-9934-58736D61DF20}"/>
    <hyperlink ref="B246" r:id="rId115" location="item2226" xr:uid="{F31341AD-4500-46B3-880C-54FB2CE85532}"/>
    <hyperlink ref="B247" r:id="rId116" location="item2228" xr:uid="{B0672419-44A2-4813-87A9-4C9E01A78F64}"/>
    <hyperlink ref="B248" r:id="rId117" location="item2229" xr:uid="{90BCAC3B-C52A-4F30-9BD6-CB588D249AB5}"/>
    <hyperlink ref="B251" r:id="rId118" location="item2227" xr:uid="{F0E15E90-5307-406F-AF86-05AB1E2CBB3E}"/>
    <hyperlink ref="B252" r:id="rId119" location="item2230" xr:uid="{ABE59609-E923-4D0F-B492-64FA8BB51A7A}"/>
    <hyperlink ref="B254" r:id="rId120" location="item2231" xr:uid="{DFBC54F6-71D8-4E08-A233-65212F4C6018}"/>
    <hyperlink ref="B255" r:id="rId121" location="item2232" xr:uid="{F9FD5D46-2FBA-41A8-B399-FD719882F14E}"/>
    <hyperlink ref="B256" r:id="rId122" location="item2233" xr:uid="{4B133B32-BA95-4F83-8338-71E8909685E9}"/>
    <hyperlink ref="B257" r:id="rId123" location="item2268" xr:uid="{372E7BBD-5F03-40E8-A5D4-8F0E6F0CBC45}"/>
    <hyperlink ref="B258" r:id="rId124" location="item2270" xr:uid="{642E7E32-E969-4EC9-BEAA-01F8384BC5C6}"/>
    <hyperlink ref="B259" r:id="rId125" location="item2269" xr:uid="{AACA1552-BA06-40D6-BC3C-C8E8BE14978A}"/>
    <hyperlink ref="B260" r:id="rId126" location="item2271" xr:uid="{9C3C7D35-48E7-4ABF-9D7A-C768DF4E823B}"/>
    <hyperlink ref="B261" r:id="rId127" location="item2266" xr:uid="{3889B42C-99E8-42B7-B2E0-500D8122BCC2}"/>
    <hyperlink ref="B262" r:id="rId128" location="item2267" xr:uid="{EEBACE69-131A-47AE-A93C-E410024D0BEE}"/>
    <hyperlink ref="B263" r:id="rId129" location="item2264" xr:uid="{69AB03B2-634E-4313-A12D-51C38C648453}"/>
    <hyperlink ref="B264" r:id="rId130" location="item2265" xr:uid="{DD0E5CB2-32C9-4756-80A7-D1FD5FDFFA66}"/>
    <hyperlink ref="B265" r:id="rId131" location="item2262" xr:uid="{1743D631-384B-4E59-BEC5-AFC1C8767781}"/>
    <hyperlink ref="B266" r:id="rId132" location="item2263" xr:uid="{604CA877-305D-427F-9779-D508A285AD7D}"/>
    <hyperlink ref="B267" r:id="rId133" location="item2272" xr:uid="{2D809D1D-DA6E-44FF-AC92-D59C00C9F6FE}"/>
    <hyperlink ref="B268" r:id="rId134" location="item2273" xr:uid="{E3945C35-D15F-47D6-9665-CE852947C00A}"/>
    <hyperlink ref="B269" r:id="rId135" location="item2234" xr:uid="{154AD4BC-0B5D-443A-9298-9B0F63FEADB2}"/>
    <hyperlink ref="B270" r:id="rId136" location="item2235" xr:uid="{42AD6E40-C2A3-4731-B957-60551821E67E}"/>
    <hyperlink ref="B271" r:id="rId137" location="item2236" xr:uid="{A7472CE0-A818-48E0-8478-31FEE53625C8}"/>
    <hyperlink ref="B272" r:id="rId138" location="item2237" xr:uid="{2DE74E73-68BD-40F0-9A3B-D2A2760A2FBE}"/>
    <hyperlink ref="B273" r:id="rId139" location="item2238" xr:uid="{5006EAB8-ECE8-45F5-BD80-FC273E1DFA27}"/>
    <hyperlink ref="B274" r:id="rId140" location="item2239" xr:uid="{867F20F7-9802-4B24-BBA1-C158A5BBE1FB}"/>
    <hyperlink ref="B275" r:id="rId141" location="item2240" xr:uid="{74D1EAF0-05B4-412F-9875-B4EDDA0F13D9}"/>
    <hyperlink ref="B276" r:id="rId142" location="item2241" xr:uid="{B88AA8D4-5DC6-4016-80FA-6288661EC9A1}"/>
    <hyperlink ref="B277" r:id="rId143" location="item2242" xr:uid="{AC7100A9-DEB9-4601-9314-2E94C10091E8}"/>
    <hyperlink ref="B278" r:id="rId144" location="item2243" xr:uid="{8328998E-558F-4CFA-AEAE-9A7684FF6752}"/>
    <hyperlink ref="B279" r:id="rId145" location="item2244" xr:uid="{53516E98-DB21-4DD8-BD71-0BCAA0AA60FA}"/>
    <hyperlink ref="B280" r:id="rId146" location="item2245" xr:uid="{5CF94011-534B-4014-92A7-5AAA533EA06F}"/>
    <hyperlink ref="B281" r:id="rId147" location="item2246" xr:uid="{EE44163E-B604-4FA9-85E9-759D4EA65FC5}"/>
    <hyperlink ref="B282" r:id="rId148" location="item2247" xr:uid="{19905F27-D525-406C-9235-AE7C994860C7}"/>
    <hyperlink ref="B283" r:id="rId149" location="item2248" xr:uid="{B7AB60C2-3468-414F-8FDC-5692175D8A7B}"/>
    <hyperlink ref="B284" r:id="rId150" location="item2249" xr:uid="{490CD3E6-51AE-44B0-86D5-4052D060BB1F}"/>
    <hyperlink ref="B287" r:id="rId151" location="item2251" xr:uid="{F14AA397-D9D0-4DAE-8D10-89CE6535F901}"/>
    <hyperlink ref="B288" r:id="rId152" location="item2250" xr:uid="{13849D3F-122E-47BB-8305-EC06440B2BB4}"/>
    <hyperlink ref="B289" r:id="rId153" location="item2253" xr:uid="{32F0CD02-E3EE-4D21-88DF-74B9D33D2B98}"/>
    <hyperlink ref="B290" r:id="rId154" location="item2252" xr:uid="{C73B10C7-82F0-4660-90AC-1C831096C6A4}"/>
    <hyperlink ref="B292" r:id="rId155" location="item2254" xr:uid="{ABD09589-E883-4DE5-ABB5-DAED1E7350C9}"/>
    <hyperlink ref="B293" r:id="rId156" location="item2256" xr:uid="{FE0EF289-D51B-4CF8-BC60-C3CAD2893439}"/>
    <hyperlink ref="B294" r:id="rId157" location="item2255" xr:uid="{43BBA345-1A4B-4DA7-BB43-B0A8059CF7DE}"/>
    <hyperlink ref="B297" r:id="rId158" location="item2257" xr:uid="{F77B7CF4-3B39-4F43-8CDE-81D8B78DC452}"/>
    <hyperlink ref="B298" r:id="rId159" location="item2258" xr:uid="{EABF75C8-FF14-4A4C-81DC-849499D21380}"/>
    <hyperlink ref="B299" r:id="rId160" location="item2259" xr:uid="{ADCD6ADF-9228-478B-A126-F821529F5BEB}"/>
    <hyperlink ref="B300" r:id="rId161" location="item2260" xr:uid="{E35F1BFE-D10D-4F24-973B-EE7688BD025D}"/>
    <hyperlink ref="B301" r:id="rId162" location="item2261" xr:uid="{A8928877-C40A-4EEC-8483-005943DFD5A5}"/>
    <hyperlink ref="B302" r:id="rId163" location="item2276" xr:uid="{DA05962D-5E94-4624-B331-F6EAA24D5966}"/>
    <hyperlink ref="B303" r:id="rId164" location="item2277" xr:uid="{552B85B6-665A-40A1-AE94-53916BB92DB6}"/>
    <hyperlink ref="B304" r:id="rId165" location="item2278" xr:uid="{1F38588F-3C34-4820-B352-2123816A2A73}"/>
    <hyperlink ref="B305" r:id="rId166" location="item2140" xr:uid="{BEEF4221-E692-4EBD-9CCE-3A85E0F3F657}"/>
    <hyperlink ref="B307" r:id="rId167" location="item2141" xr:uid="{EBE97275-2887-4F95-99D6-579BD8DD6F96}"/>
    <hyperlink ref="B308" r:id="rId168" location="item2142" xr:uid="{A1B3DA5C-A15C-489F-BE3A-EE029E225C34}"/>
    <hyperlink ref="B309" r:id="rId169" location="item2143" xr:uid="{736AA92D-F2FF-4A9C-A477-1C178F3B686F}"/>
    <hyperlink ref="B310" r:id="rId170" location="item2144" xr:uid="{6049B143-D562-4F4A-A044-C2C2C640DBDC}"/>
    <hyperlink ref="B311" r:id="rId171" location="item2146" xr:uid="{A83580E4-B661-4CC4-9A32-3CA2E0BD794F}"/>
    <hyperlink ref="B313" r:id="rId172" location="item2145" xr:uid="{7166A84E-85E4-4877-8F9D-F973077461C9}"/>
    <hyperlink ref="B318" r:id="rId173" location="item1793" xr:uid="{5049BFB6-9CDD-4B36-B696-70C785C30E5F}"/>
    <hyperlink ref="B319" r:id="rId174" location="item2275" xr:uid="{170B766C-E28D-43E0-A997-75B3CA51B07F}"/>
    <hyperlink ref="B315" r:id="rId175" location="item2826" xr:uid="{F512259F-B387-4C7A-85B0-1786C3D02FB9}"/>
    <hyperlink ref="B316" r:id="rId176" location="item2955" xr:uid="{217345E9-9771-49E1-B398-C4AB284D1473}"/>
    <hyperlink ref="B317" r:id="rId177" location="item2955" xr:uid="{B3E20EC0-CADE-4827-981B-85EEAC6F52AD}"/>
    <hyperlink ref="B65" r:id="rId178" location="item2050" xr:uid="{C2AE0FC2-DEBD-4C90-BBEE-431B7C54F4B8}"/>
    <hyperlink ref="B325" r:id="rId179" location="item1751" xr:uid="{ABF50FF4-8E10-4B66-A23B-136F2C69878D}"/>
    <hyperlink ref="B326" r:id="rId180" location="item1752" xr:uid="{E7D57E1D-94E7-40D6-98B3-78069662D794}"/>
    <hyperlink ref="B328" r:id="rId181" location="item1753" xr:uid="{6003F62F-ADDA-4F22-A2BB-0321A83B74FA}"/>
    <hyperlink ref="B329" r:id="rId182" location="item2033" xr:uid="{FAC4DDE3-42A1-48FF-879B-64EF2DC059E2}"/>
    <hyperlink ref="B330" r:id="rId183" location="item1754" xr:uid="{AD0585FD-339D-4F20-BF5B-38991129047B}"/>
    <hyperlink ref="B331" r:id="rId184" location="item1756" xr:uid="{397610F4-225E-4D6B-8E88-B8B57DE03DB8}"/>
    <hyperlink ref="B332" r:id="rId185" location="item1757" xr:uid="{0ED59E9D-F044-4CCB-9348-214FAD1A2A02}"/>
    <hyperlink ref="B333" r:id="rId186" location="item2034" xr:uid="{DD40F390-E14C-4851-81C4-6C39A42844E0}"/>
    <hyperlink ref="B334" r:id="rId187" location="item2038" xr:uid="{115EAB68-9B6F-4A7F-BB18-CB54A383314A}"/>
    <hyperlink ref="B335" r:id="rId188" location="item1836" xr:uid="{06BD296B-5022-4308-9842-82133B36F361}"/>
    <hyperlink ref="B336" r:id="rId189" location="item1837" xr:uid="{CF9B2033-D5D6-4C97-A71E-35E10D98E203}"/>
    <hyperlink ref="B337" r:id="rId190" location="item1758" xr:uid="{C82F65BF-53C3-44EE-9ED7-C9DA7671046B}"/>
    <hyperlink ref="B327" r:id="rId191" location="item2953" xr:uid="{26A527BB-228D-48EF-8203-0BF424171F65}"/>
    <hyperlink ref="B222" r:id="rId192" location="item2954" xr:uid="{062741F7-9269-474C-B61C-7DBC3C52D14E}"/>
    <hyperlink ref="B223" r:id="rId193" location="item2954" xr:uid="{82BBB6FD-A25A-454B-BA0D-5EBF6DF6B0B6}"/>
    <hyperlink ref="B224" r:id="rId194" location="item2954" xr:uid="{A84BA381-AE0A-4B25-A668-59E1D3C68546}"/>
    <hyperlink ref="B225" r:id="rId195" location="item2954" xr:uid="{786FFC3F-A7FC-4750-A2F9-C61391C4FCA0}"/>
    <hyperlink ref="B226" r:id="rId196" location="item2954" xr:uid="{E6A78A94-4F68-4EBF-A216-9E0E4A7ED4FC}"/>
    <hyperlink ref="B227" r:id="rId197" location="item2954" xr:uid="{589EA786-4ADD-43D2-99B1-139E3EDB56B4}"/>
    <hyperlink ref="B228" r:id="rId198" location="item2954" xr:uid="{48FBF14B-40AD-45BA-B6A8-E98CE68DEF4F}"/>
    <hyperlink ref="B229" r:id="rId199" location="item2954" xr:uid="{DA33CCF5-BE9E-42B2-8856-9D6B4814BFB6}"/>
    <hyperlink ref="B230" r:id="rId200" location="item2954" xr:uid="{1D41AAC4-82D2-4987-B59D-19BFF83EE6A5}"/>
    <hyperlink ref="B231" r:id="rId201" location="item2954" xr:uid="{27085068-C907-4EED-9EC0-1711E72BB86A}"/>
    <hyperlink ref="B233" r:id="rId202" location="item2941" xr:uid="{9ECDC651-E7AA-457B-855B-5FBE5F10757A}"/>
    <hyperlink ref="B234" r:id="rId203" location="item2941" xr:uid="{970E2521-DC54-460D-ABD8-EAA42C3A6753}"/>
    <hyperlink ref="B235" r:id="rId204" location="item2941" xr:uid="{2594AE3D-7E65-429D-AE8B-2EE0822AB37C}"/>
    <hyperlink ref="B236" r:id="rId205" location="item2941" xr:uid="{973A8C55-5867-4370-9B23-916C19FBFA84}"/>
    <hyperlink ref="B237" r:id="rId206" location="item2941" xr:uid="{B4B98962-E69E-45A0-883A-5D750C03DE50}"/>
    <hyperlink ref="B238" r:id="rId207" location="item2941" xr:uid="{E9BD883B-D822-4F2C-A935-7856B086C5B9}"/>
    <hyperlink ref="B239" r:id="rId208" location="item2941" xr:uid="{B3E96598-D38F-451A-81E7-5521FE14973D}"/>
    <hyperlink ref="B240" r:id="rId209" location="item2941" xr:uid="{311C8ADC-7076-4071-90F4-9C5445B31340}"/>
    <hyperlink ref="B241" r:id="rId210" location="item2941" xr:uid="{19C72ED9-1ACC-4CCA-A87F-CA64977E1AE7}"/>
    <hyperlink ref="B242" r:id="rId211" location="item2941" xr:uid="{3D0A7222-A05E-401E-A07D-0210D38DC9A2}"/>
    <hyperlink ref="B320" r:id="rId212" location="item2951" xr:uid="{70A01755-896F-4ABF-945A-08BDB4F772DB}"/>
    <hyperlink ref="B321" r:id="rId213" location="item2951" xr:uid="{53B42ABD-0973-462D-AEDF-1D468D06F8CF}"/>
    <hyperlink ref="B322" r:id="rId214" location="item2951" xr:uid="{8E8A6754-78B3-4B9F-B997-FF0ADC839200}"/>
    <hyperlink ref="B94" r:id="rId215" location="2358-1" xr:uid="{2CCA389F-CD40-4626-A5A5-4046E2FFFD11}"/>
    <hyperlink ref="C357" r:id="rId216" display="Cena za dopravu systému MERKUR 2 uvedeny na: www.arkys.cz/cs/doprava" xr:uid="{0CACC81D-4C45-4322-91DC-ED5D81068470}"/>
    <hyperlink ref="B219" r:id="rId217" location="item1864" xr:uid="{A3D3D5A8-8C23-46C1-8719-320DECA1C9B5}"/>
    <hyperlink ref="B92" r:id="rId218" location="item2956" xr:uid="{C8D57DF2-12C8-433D-9240-4C59208ACF62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19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Z402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36" t="e" vm="1">
        <v>#VALUE!</v>
      </c>
      <c r="H1" s="136"/>
    </row>
    <row r="2" spans="1:78" ht="20.100000000000001" customHeight="1" x14ac:dyDescent="0.25">
      <c r="B2" s="4"/>
      <c r="D2" s="86" t="s">
        <v>613</v>
      </c>
      <c r="E2" s="17"/>
      <c r="G2" s="136"/>
      <c r="H2" s="136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36"/>
      <c r="H3" s="136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30" t="s">
        <v>31</v>
      </c>
      <c r="D13" s="131"/>
      <c r="E13" s="137" t="s">
        <v>32</v>
      </c>
      <c r="F13" s="138"/>
      <c r="G13" s="138"/>
      <c r="H13" s="138"/>
      <c r="I13" s="138"/>
      <c r="J13" s="139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32"/>
      <c r="D14" s="133"/>
      <c r="E14" s="127" t="s">
        <v>9</v>
      </c>
      <c r="F14" s="12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40">
        <v>0</v>
      </c>
      <c r="F15" s="141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42" t="s">
        <v>12</v>
      </c>
      <c r="F16" s="143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44" t="s">
        <v>12</v>
      </c>
      <c r="F17" s="145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34" t="s">
        <v>12</v>
      </c>
      <c r="F18" s="13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998</v>
      </c>
      <c r="D23" s="1" t="s">
        <v>999</v>
      </c>
      <c r="E23" s="113"/>
      <c r="F23" s="114" t="s">
        <v>57</v>
      </c>
      <c r="G23" s="115">
        <f t="shared" ref="G23:G37" si="0">I23*(1-J23)</f>
        <v>170</v>
      </c>
      <c r="H23" s="116">
        <f t="shared" ref="H23:H37" si="1">E23*G23</f>
        <v>0</v>
      </c>
      <c r="I23" s="115">
        <v>170</v>
      </c>
      <c r="J23" s="117">
        <f>H$15/100</f>
        <v>0</v>
      </c>
      <c r="K23" s="118">
        <v>0.63700000000000001</v>
      </c>
      <c r="L23" s="119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1000</v>
      </c>
      <c r="D24" s="1" t="s">
        <v>1001</v>
      </c>
      <c r="E24" s="113"/>
      <c r="F24" s="114" t="s">
        <v>57</v>
      </c>
      <c r="G24" s="115">
        <f t="shared" si="0"/>
        <v>209</v>
      </c>
      <c r="H24" s="116">
        <f t="shared" si="1"/>
        <v>0</v>
      </c>
      <c r="I24" s="115">
        <v>209</v>
      </c>
      <c r="J24" s="117">
        <f t="shared" ref="J24:J37" si="3">H$15/100</f>
        <v>0</v>
      </c>
      <c r="K24" s="118">
        <v>0.71499999999999997</v>
      </c>
      <c r="L24" s="119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1002</v>
      </c>
      <c r="D25" s="1" t="s">
        <v>1003</v>
      </c>
      <c r="E25" s="113"/>
      <c r="F25" s="114" t="s">
        <v>57</v>
      </c>
      <c r="G25" s="115">
        <f t="shared" si="0"/>
        <v>258</v>
      </c>
      <c r="H25" s="116">
        <f t="shared" si="1"/>
        <v>0</v>
      </c>
      <c r="I25" s="115">
        <v>258</v>
      </c>
      <c r="J25" s="117">
        <f t="shared" si="3"/>
        <v>0</v>
      </c>
      <c r="K25" s="118">
        <v>0.998</v>
      </c>
      <c r="L25" s="119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1004</v>
      </c>
      <c r="D26" s="1" t="s">
        <v>1005</v>
      </c>
      <c r="E26" s="113"/>
      <c r="F26" s="114" t="s">
        <v>57</v>
      </c>
      <c r="G26" s="115">
        <f t="shared" si="0"/>
        <v>297</v>
      </c>
      <c r="H26" s="116">
        <f t="shared" si="1"/>
        <v>0</v>
      </c>
      <c r="I26" s="115">
        <v>297</v>
      </c>
      <c r="J26" s="117">
        <f t="shared" si="3"/>
        <v>0</v>
      </c>
      <c r="K26" s="118">
        <v>1.1779999999999999</v>
      </c>
      <c r="L26" s="119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1006</v>
      </c>
      <c r="D27" s="1" t="s">
        <v>1007</v>
      </c>
      <c r="E27" s="113"/>
      <c r="F27" s="114" t="s">
        <v>57</v>
      </c>
      <c r="G27" s="115">
        <f t="shared" si="0"/>
        <v>348</v>
      </c>
      <c r="H27" s="116">
        <f t="shared" si="1"/>
        <v>0</v>
      </c>
      <c r="I27" s="115">
        <v>348</v>
      </c>
      <c r="J27" s="117">
        <f t="shared" si="3"/>
        <v>0</v>
      </c>
      <c r="K27" s="118">
        <v>1.52</v>
      </c>
      <c r="L27" s="119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1008</v>
      </c>
      <c r="D28" s="1" t="s">
        <v>1009</v>
      </c>
      <c r="E28" s="113"/>
      <c r="F28" s="114" t="s">
        <v>57</v>
      </c>
      <c r="G28" s="115">
        <f t="shared" si="0"/>
        <v>384</v>
      </c>
      <c r="H28" s="116">
        <f t="shared" si="1"/>
        <v>0</v>
      </c>
      <c r="I28" s="115">
        <v>384</v>
      </c>
      <c r="J28" s="117">
        <f t="shared" si="3"/>
        <v>0</v>
      </c>
      <c r="K28" s="118">
        <v>1.724</v>
      </c>
      <c r="L28" s="119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1010</v>
      </c>
      <c r="D29" s="1" t="s">
        <v>1011</v>
      </c>
      <c r="E29" s="113"/>
      <c r="F29" s="114" t="s">
        <v>57</v>
      </c>
      <c r="G29" s="115">
        <f t="shared" si="0"/>
        <v>511</v>
      </c>
      <c r="H29" s="116">
        <f t="shared" si="1"/>
        <v>0</v>
      </c>
      <c r="I29" s="115">
        <v>511</v>
      </c>
      <c r="J29" s="117">
        <f t="shared" si="3"/>
        <v>0</v>
      </c>
      <c r="K29" s="118">
        <v>2.1259999999999999</v>
      </c>
      <c r="L29" s="119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1012</v>
      </c>
      <c r="D30" s="1" t="s">
        <v>1013</v>
      </c>
      <c r="E30" s="113"/>
      <c r="F30" s="114" t="s">
        <v>57</v>
      </c>
      <c r="G30" s="115">
        <f t="shared" si="0"/>
        <v>649</v>
      </c>
      <c r="H30" s="116">
        <f t="shared" si="1"/>
        <v>0</v>
      </c>
      <c r="I30" s="115">
        <v>649</v>
      </c>
      <c r="J30" s="117">
        <f t="shared" si="3"/>
        <v>0</v>
      </c>
      <c r="K30" s="118">
        <v>2.5310000000000001</v>
      </c>
      <c r="L30" s="119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1014</v>
      </c>
      <c r="D31" s="1" t="s">
        <v>1015</v>
      </c>
      <c r="E31" s="113"/>
      <c r="F31" s="114" t="s">
        <v>57</v>
      </c>
      <c r="G31" s="115">
        <f t="shared" si="0"/>
        <v>289</v>
      </c>
      <c r="H31" s="116">
        <f t="shared" si="1"/>
        <v>0</v>
      </c>
      <c r="I31" s="115">
        <v>289</v>
      </c>
      <c r="J31" s="117">
        <f t="shared" si="3"/>
        <v>0</v>
      </c>
      <c r="K31" s="118">
        <v>1.069</v>
      </c>
      <c r="L31" s="119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1016</v>
      </c>
      <c r="D32" s="1" t="s">
        <v>1017</v>
      </c>
      <c r="E32" s="113"/>
      <c r="F32" s="114" t="s">
        <v>57</v>
      </c>
      <c r="G32" s="115">
        <f t="shared" si="0"/>
        <v>352</v>
      </c>
      <c r="H32" s="116">
        <f t="shared" si="1"/>
        <v>0</v>
      </c>
      <c r="I32" s="115">
        <v>352</v>
      </c>
      <c r="J32" s="117">
        <f t="shared" si="3"/>
        <v>0</v>
      </c>
      <c r="K32" s="118">
        <v>1.514</v>
      </c>
      <c r="L32" s="119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1018</v>
      </c>
      <c r="D33" s="1" t="s">
        <v>1019</v>
      </c>
      <c r="E33" s="113"/>
      <c r="F33" s="114" t="s">
        <v>57</v>
      </c>
      <c r="G33" s="115">
        <f t="shared" si="0"/>
        <v>388</v>
      </c>
      <c r="H33" s="116">
        <f t="shared" si="1"/>
        <v>0</v>
      </c>
      <c r="I33" s="115">
        <v>388</v>
      </c>
      <c r="J33" s="117">
        <f t="shared" si="3"/>
        <v>0</v>
      </c>
      <c r="K33" s="118">
        <v>1.738</v>
      </c>
      <c r="L33" s="119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1020</v>
      </c>
      <c r="D34" s="1" t="s">
        <v>1021</v>
      </c>
      <c r="E34" s="113"/>
      <c r="F34" s="114" t="s">
        <v>57</v>
      </c>
      <c r="G34" s="115">
        <f t="shared" si="0"/>
        <v>438</v>
      </c>
      <c r="H34" s="116">
        <f t="shared" si="1"/>
        <v>0</v>
      </c>
      <c r="I34" s="115">
        <v>438</v>
      </c>
      <c r="J34" s="117">
        <f t="shared" si="3"/>
        <v>0</v>
      </c>
      <c r="K34" s="118">
        <v>1.9259999999999999</v>
      </c>
      <c r="L34" s="119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1022</v>
      </c>
      <c r="D35" s="1" t="s">
        <v>1023</v>
      </c>
      <c r="E35" s="113"/>
      <c r="F35" s="114" t="s">
        <v>57</v>
      </c>
      <c r="G35" s="115">
        <f t="shared" si="0"/>
        <v>509</v>
      </c>
      <c r="H35" s="116">
        <f t="shared" si="1"/>
        <v>0</v>
      </c>
      <c r="I35" s="115">
        <v>509</v>
      </c>
      <c r="J35" s="117">
        <f t="shared" si="3"/>
        <v>0</v>
      </c>
      <c r="K35" s="118">
        <v>2.1240000000000001</v>
      </c>
      <c r="L35" s="119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1024</v>
      </c>
      <c r="D36" s="1" t="s">
        <v>1025</v>
      </c>
      <c r="E36" s="113"/>
      <c r="F36" s="114" t="s">
        <v>57</v>
      </c>
      <c r="G36" s="115">
        <f t="shared" si="0"/>
        <v>652</v>
      </c>
      <c r="H36" s="116">
        <f t="shared" si="1"/>
        <v>0</v>
      </c>
      <c r="I36" s="115">
        <v>652</v>
      </c>
      <c r="J36" s="117">
        <f t="shared" si="3"/>
        <v>0</v>
      </c>
      <c r="K36" s="118">
        <v>2.5139999999999998</v>
      </c>
      <c r="L36" s="119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1026</v>
      </c>
      <c r="D37" s="1" t="s">
        <v>1027</v>
      </c>
      <c r="E37" s="113"/>
      <c r="F37" s="114" t="s">
        <v>57</v>
      </c>
      <c r="G37" s="115">
        <f t="shared" si="0"/>
        <v>820</v>
      </c>
      <c r="H37" s="116">
        <f t="shared" si="1"/>
        <v>0</v>
      </c>
      <c r="I37" s="115">
        <v>820</v>
      </c>
      <c r="J37" s="117">
        <f t="shared" si="3"/>
        <v>0</v>
      </c>
      <c r="K37" s="118">
        <v>2.95</v>
      </c>
      <c r="L37" s="119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1028</v>
      </c>
      <c r="D40" s="1" t="s">
        <v>1029</v>
      </c>
      <c r="E40" s="113"/>
      <c r="F40" s="114" t="s">
        <v>57</v>
      </c>
      <c r="G40" s="115">
        <f t="shared" ref="G40:G41" si="4">I40*(1-J40)</f>
        <v>285</v>
      </c>
      <c r="H40" s="116">
        <f t="shared" ref="H40:H41" si="5">E40*G40</f>
        <v>0</v>
      </c>
      <c r="I40" s="115">
        <v>285</v>
      </c>
      <c r="J40" s="117">
        <f t="shared" ref="J40:J41" si="6">H$15/100</f>
        <v>0</v>
      </c>
      <c r="K40" s="118">
        <v>1.0109999999999999</v>
      </c>
      <c r="L40" s="119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1030</v>
      </c>
      <c r="D41" s="1" t="s">
        <v>1031</v>
      </c>
      <c r="E41" s="113"/>
      <c r="F41" s="114" t="s">
        <v>57</v>
      </c>
      <c r="G41" s="115">
        <f t="shared" si="4"/>
        <v>322</v>
      </c>
      <c r="H41" s="116">
        <f t="shared" si="5"/>
        <v>0</v>
      </c>
      <c r="I41" s="115">
        <v>322</v>
      </c>
      <c r="J41" s="117">
        <f t="shared" si="6"/>
        <v>0</v>
      </c>
      <c r="K41" s="118">
        <v>1.181</v>
      </c>
      <c r="L41" s="119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B42" s="58"/>
      <c r="D42" s="1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715</v>
      </c>
      <c r="E43" s="60"/>
      <c r="F43" s="70"/>
      <c r="G43" s="71"/>
      <c r="H43" s="72"/>
      <c r="I43" s="120"/>
      <c r="J43" s="74"/>
      <c r="K43" s="75"/>
      <c r="L43" s="75"/>
    </row>
    <row r="44" spans="1:78" ht="12.75" customHeight="1" x14ac:dyDescent="0.25">
      <c r="B44" s="84" t="s">
        <v>614</v>
      </c>
      <c r="C44" s="83" t="s">
        <v>1032</v>
      </c>
      <c r="D44" s="1" t="s">
        <v>1033</v>
      </c>
      <c r="E44" s="113"/>
      <c r="F44" s="114" t="s">
        <v>57</v>
      </c>
      <c r="G44" s="115">
        <f t="shared" ref="G44:G51" si="8">I44*(1-J44)</f>
        <v>98</v>
      </c>
      <c r="H44" s="116">
        <f t="shared" ref="H44:H51" si="9">E44*G44</f>
        <v>0</v>
      </c>
      <c r="I44" s="115">
        <v>98</v>
      </c>
      <c r="J44" s="117">
        <f>H$15/100</f>
        <v>0</v>
      </c>
      <c r="K44" s="118">
        <v>0.34599999999999997</v>
      </c>
      <c r="L44" s="119">
        <f>E44*K44</f>
        <v>0</v>
      </c>
      <c r="M44" s="93"/>
    </row>
    <row r="45" spans="1:78" ht="12.75" customHeight="1" x14ac:dyDescent="0.25">
      <c r="B45" s="84" t="s">
        <v>614</v>
      </c>
      <c r="C45" s="83" t="s">
        <v>1034</v>
      </c>
      <c r="D45" s="1" t="s">
        <v>1035</v>
      </c>
      <c r="E45" s="113"/>
      <c r="F45" s="114" t="s">
        <v>57</v>
      </c>
      <c r="G45" s="115">
        <f t="shared" si="8"/>
        <v>140</v>
      </c>
      <c r="H45" s="116">
        <f t="shared" si="9"/>
        <v>0</v>
      </c>
      <c r="I45" s="115">
        <v>140</v>
      </c>
      <c r="J45" s="117">
        <f t="shared" ref="J45:J48" si="10">H$15/100</f>
        <v>0</v>
      </c>
      <c r="K45" s="118">
        <v>0.55900000000000005</v>
      </c>
      <c r="L45" s="119">
        <f t="shared" ref="L45:L51" si="11">E45*K45</f>
        <v>0</v>
      </c>
      <c r="M45" s="93"/>
    </row>
    <row r="46" spans="1:78" ht="12.75" customHeight="1" x14ac:dyDescent="0.25">
      <c r="B46" s="84" t="s">
        <v>614</v>
      </c>
      <c r="C46" s="83" t="s">
        <v>1036</v>
      </c>
      <c r="D46" s="1" t="s">
        <v>1037</v>
      </c>
      <c r="E46" s="113"/>
      <c r="F46" s="114" t="s">
        <v>57</v>
      </c>
      <c r="G46" s="115">
        <f t="shared" si="8"/>
        <v>183</v>
      </c>
      <c r="H46" s="116">
        <f t="shared" si="9"/>
        <v>0</v>
      </c>
      <c r="I46" s="115">
        <v>183</v>
      </c>
      <c r="J46" s="117">
        <f t="shared" si="10"/>
        <v>0</v>
      </c>
      <c r="K46" s="118">
        <v>0.76500000000000001</v>
      </c>
      <c r="L46" s="119">
        <f t="shared" si="11"/>
        <v>0</v>
      </c>
      <c r="M46" s="93"/>
    </row>
    <row r="47" spans="1:78" ht="12.75" customHeight="1" x14ac:dyDescent="0.25">
      <c r="B47" s="84" t="s">
        <v>614</v>
      </c>
      <c r="C47" s="83" t="s">
        <v>1038</v>
      </c>
      <c r="D47" s="1" t="s">
        <v>1039</v>
      </c>
      <c r="E47" s="113"/>
      <c r="F47" s="114" t="s">
        <v>57</v>
      </c>
      <c r="G47" s="115">
        <f t="shared" si="8"/>
        <v>298</v>
      </c>
      <c r="H47" s="116">
        <f t="shared" si="9"/>
        <v>0</v>
      </c>
      <c r="I47" s="115">
        <v>298</v>
      </c>
      <c r="J47" s="117">
        <f t="shared" si="10"/>
        <v>0</v>
      </c>
      <c r="K47" s="118">
        <v>1.456</v>
      </c>
      <c r="L47" s="119">
        <f t="shared" si="11"/>
        <v>0</v>
      </c>
      <c r="M47" s="93"/>
    </row>
    <row r="48" spans="1:78" ht="12.75" customHeight="1" x14ac:dyDescent="0.25">
      <c r="B48" s="84" t="s">
        <v>614</v>
      </c>
      <c r="C48" s="83" t="s">
        <v>1040</v>
      </c>
      <c r="D48" s="1" t="s">
        <v>1041</v>
      </c>
      <c r="E48" s="113"/>
      <c r="F48" s="114" t="s">
        <v>57</v>
      </c>
      <c r="G48" s="115">
        <f t="shared" si="8"/>
        <v>359</v>
      </c>
      <c r="H48" s="116">
        <f t="shared" si="9"/>
        <v>0</v>
      </c>
      <c r="I48" s="115">
        <v>359</v>
      </c>
      <c r="J48" s="117">
        <f t="shared" si="10"/>
        <v>0</v>
      </c>
      <c r="K48" s="118">
        <v>1.7689999999999999</v>
      </c>
      <c r="L48" s="119">
        <f t="shared" si="11"/>
        <v>0</v>
      </c>
      <c r="M48" s="93"/>
    </row>
    <row r="49" spans="1:78" ht="12.75" customHeight="1" x14ac:dyDescent="0.25">
      <c r="B49" s="84" t="s">
        <v>614</v>
      </c>
      <c r="C49" s="83" t="s">
        <v>1042</v>
      </c>
      <c r="D49" s="1" t="s">
        <v>1043</v>
      </c>
      <c r="E49" s="113"/>
      <c r="F49" s="114" t="s">
        <v>57</v>
      </c>
      <c r="G49" s="115">
        <f t="shared" si="8"/>
        <v>417</v>
      </c>
      <c r="H49" s="116">
        <f t="shared" si="9"/>
        <v>0</v>
      </c>
      <c r="I49" s="115">
        <v>417</v>
      </c>
      <c r="J49" s="117">
        <f>H$15/100</f>
        <v>0</v>
      </c>
      <c r="K49" s="118">
        <v>2.0819999999999999</v>
      </c>
      <c r="L49" s="119">
        <f t="shared" si="11"/>
        <v>0</v>
      </c>
      <c r="M49" s="93"/>
    </row>
    <row r="50" spans="1:78" ht="12.75" customHeight="1" x14ac:dyDescent="0.25">
      <c r="B50" s="84" t="s">
        <v>614</v>
      </c>
      <c r="C50" s="83" t="s">
        <v>1044</v>
      </c>
      <c r="D50" s="1" t="s">
        <v>1045</v>
      </c>
      <c r="E50" s="113"/>
      <c r="F50" s="114" t="s">
        <v>57</v>
      </c>
      <c r="G50" s="115">
        <f t="shared" si="8"/>
        <v>528</v>
      </c>
      <c r="H50" s="116">
        <f t="shared" si="9"/>
        <v>0</v>
      </c>
      <c r="I50" s="115">
        <v>528</v>
      </c>
      <c r="J50" s="117">
        <f t="shared" ref="J50:J51" si="12">H$15/100</f>
        <v>0</v>
      </c>
      <c r="K50" s="118">
        <v>2.7280000000000002</v>
      </c>
      <c r="L50" s="119">
        <f t="shared" si="11"/>
        <v>0</v>
      </c>
      <c r="M50" s="93"/>
    </row>
    <row r="51" spans="1:78" ht="12.75" customHeight="1" x14ac:dyDescent="0.25">
      <c r="B51" s="84" t="s">
        <v>614</v>
      </c>
      <c r="C51" s="83" t="s">
        <v>1046</v>
      </c>
      <c r="D51" s="1" t="s">
        <v>1047</v>
      </c>
      <c r="E51" s="113"/>
      <c r="F51" s="114" t="s">
        <v>57</v>
      </c>
      <c r="G51" s="115">
        <f t="shared" si="8"/>
        <v>652</v>
      </c>
      <c r="H51" s="116">
        <f t="shared" si="9"/>
        <v>0</v>
      </c>
      <c r="I51" s="115">
        <v>652</v>
      </c>
      <c r="J51" s="117">
        <f t="shared" si="12"/>
        <v>0</v>
      </c>
      <c r="K51" s="118">
        <v>3.282</v>
      </c>
      <c r="L51" s="119">
        <f t="shared" si="11"/>
        <v>0</v>
      </c>
      <c r="M51" s="93"/>
    </row>
    <row r="52" spans="1:78" ht="12.75" customHeight="1" x14ac:dyDescent="0.25">
      <c r="B52" s="58"/>
      <c r="D52" s="1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318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1048</v>
      </c>
      <c r="D54" s="1" t="s">
        <v>1049</v>
      </c>
      <c r="E54" s="113"/>
      <c r="F54" s="114" t="s">
        <v>57</v>
      </c>
      <c r="G54" s="115">
        <f t="shared" ref="G54:G61" si="13">I54*(1-J54)</f>
        <v>201</v>
      </c>
      <c r="H54" s="116">
        <f t="shared" ref="H54:H61" si="14">E54*G54</f>
        <v>0</v>
      </c>
      <c r="I54" s="115">
        <v>201</v>
      </c>
      <c r="J54" s="117">
        <f t="shared" ref="J54:J61" si="15">H$15/100</f>
        <v>0</v>
      </c>
      <c r="K54" s="118">
        <v>0.65200000000000002</v>
      </c>
      <c r="L54" s="119">
        <f t="shared" ref="L54:L61" si="16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1050</v>
      </c>
      <c r="D55" s="1" t="s">
        <v>1051</v>
      </c>
      <c r="E55" s="113"/>
      <c r="F55" s="114" t="s">
        <v>57</v>
      </c>
      <c r="G55" s="115">
        <f t="shared" si="13"/>
        <v>240</v>
      </c>
      <c r="H55" s="116">
        <f t="shared" si="14"/>
        <v>0</v>
      </c>
      <c r="I55" s="115">
        <v>240</v>
      </c>
      <c r="J55" s="117">
        <f t="shared" si="15"/>
        <v>0</v>
      </c>
      <c r="K55" s="118">
        <v>1.0549999999999999</v>
      </c>
      <c r="L55" s="119">
        <f t="shared" si="16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s="3" customFormat="1" ht="12.75" customHeight="1" x14ac:dyDescent="0.25">
      <c r="A56" s="2"/>
      <c r="B56" s="84" t="s">
        <v>614</v>
      </c>
      <c r="C56" s="83" t="s">
        <v>1052</v>
      </c>
      <c r="D56" s="1" t="s">
        <v>1053</v>
      </c>
      <c r="E56" s="113"/>
      <c r="F56" s="114" t="s">
        <v>57</v>
      </c>
      <c r="G56" s="115">
        <f t="shared" si="13"/>
        <v>298</v>
      </c>
      <c r="H56" s="116">
        <f t="shared" si="14"/>
        <v>0</v>
      </c>
      <c r="I56" s="115">
        <v>298</v>
      </c>
      <c r="J56" s="117">
        <f t="shared" si="15"/>
        <v>0</v>
      </c>
      <c r="K56" s="118">
        <v>1.47</v>
      </c>
      <c r="L56" s="119">
        <f t="shared" si="16"/>
        <v>0</v>
      </c>
      <c r="M56" s="122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  <c r="AX56" s="95"/>
      <c r="AY56" s="95"/>
      <c r="AZ56" s="95"/>
      <c r="BA56" s="95"/>
      <c r="BB56" s="95"/>
      <c r="BC56" s="95"/>
      <c r="BD56" s="95"/>
      <c r="BE56" s="95"/>
      <c r="BF56" s="95"/>
      <c r="BG56" s="95"/>
      <c r="BH56" s="95"/>
      <c r="BI56" s="95"/>
      <c r="BJ56" s="95"/>
      <c r="BK56" s="95"/>
      <c r="BL56" s="95"/>
      <c r="BM56" s="95"/>
      <c r="BN56" s="95"/>
      <c r="BO56" s="95"/>
      <c r="BP56" s="95"/>
      <c r="BQ56" s="95"/>
      <c r="BR56" s="95"/>
      <c r="BS56" s="95"/>
      <c r="BT56" s="95"/>
      <c r="BU56" s="95"/>
      <c r="BV56" s="95"/>
      <c r="BW56" s="95"/>
      <c r="BX56" s="95"/>
      <c r="BY56" s="95"/>
      <c r="BZ56" s="95"/>
    </row>
    <row r="57" spans="1:78" s="3" customFormat="1" ht="12.75" customHeight="1" x14ac:dyDescent="0.25">
      <c r="A57" s="2"/>
      <c r="B57" s="84" t="s">
        <v>614</v>
      </c>
      <c r="C57" s="83" t="s">
        <v>1054</v>
      </c>
      <c r="D57" s="1" t="s">
        <v>1055</v>
      </c>
      <c r="E57" s="113"/>
      <c r="F57" s="114" t="s">
        <v>57</v>
      </c>
      <c r="G57" s="115">
        <f t="shared" si="13"/>
        <v>425</v>
      </c>
      <c r="H57" s="116">
        <f t="shared" si="14"/>
        <v>0</v>
      </c>
      <c r="I57" s="115">
        <v>425</v>
      </c>
      <c r="J57" s="117">
        <f t="shared" si="15"/>
        <v>0</v>
      </c>
      <c r="K57" s="118">
        <v>2.415</v>
      </c>
      <c r="L57" s="119">
        <f t="shared" si="16"/>
        <v>0</v>
      </c>
      <c r="M57" s="122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  <c r="AX57" s="95"/>
      <c r="AY57" s="95"/>
      <c r="AZ57" s="95"/>
      <c r="BA57" s="95"/>
      <c r="BB57" s="95"/>
      <c r="BC57" s="95"/>
      <c r="BD57" s="95"/>
      <c r="BE57" s="95"/>
      <c r="BF57" s="95"/>
      <c r="BG57" s="95"/>
      <c r="BH57" s="95"/>
      <c r="BI57" s="95"/>
      <c r="BJ57" s="95"/>
      <c r="BK57" s="95"/>
      <c r="BL57" s="95"/>
      <c r="BM57" s="95"/>
      <c r="BN57" s="95"/>
      <c r="BO57" s="95"/>
      <c r="BP57" s="95"/>
      <c r="BQ57" s="95"/>
      <c r="BR57" s="95"/>
      <c r="BS57" s="95"/>
      <c r="BT57" s="95"/>
      <c r="BU57" s="95"/>
      <c r="BV57" s="95"/>
      <c r="BW57" s="95"/>
      <c r="BX57" s="95"/>
      <c r="BY57" s="95"/>
      <c r="BZ57" s="95"/>
    </row>
    <row r="58" spans="1:78" s="3" customFormat="1" ht="12.75" customHeight="1" x14ac:dyDescent="0.25">
      <c r="A58" s="2"/>
      <c r="B58" s="84" t="s">
        <v>614</v>
      </c>
      <c r="C58" s="83" t="s">
        <v>1056</v>
      </c>
      <c r="D58" s="1" t="s">
        <v>1057</v>
      </c>
      <c r="E58" s="113"/>
      <c r="F58" s="114" t="s">
        <v>57</v>
      </c>
      <c r="G58" s="115">
        <f t="shared" si="13"/>
        <v>568</v>
      </c>
      <c r="H58" s="116">
        <f t="shared" si="14"/>
        <v>0</v>
      </c>
      <c r="I58" s="115">
        <v>568</v>
      </c>
      <c r="J58" s="117">
        <f t="shared" si="15"/>
        <v>0</v>
      </c>
      <c r="K58" s="118">
        <v>2.8279999999999998</v>
      </c>
      <c r="L58" s="119">
        <f t="shared" si="16"/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s="3" customFormat="1" ht="12.75" customHeight="1" x14ac:dyDescent="0.25">
      <c r="A59" s="2"/>
      <c r="B59" s="84" t="s">
        <v>614</v>
      </c>
      <c r="C59" s="83" t="s">
        <v>1058</v>
      </c>
      <c r="D59" s="1" t="s">
        <v>1059</v>
      </c>
      <c r="E59" s="113"/>
      <c r="F59" s="114" t="s">
        <v>57</v>
      </c>
      <c r="G59" s="115">
        <f t="shared" si="13"/>
        <v>651</v>
      </c>
      <c r="H59" s="116">
        <f t="shared" si="14"/>
        <v>0</v>
      </c>
      <c r="I59" s="115">
        <v>651</v>
      </c>
      <c r="J59" s="117">
        <f t="shared" si="15"/>
        <v>0</v>
      </c>
      <c r="K59" s="118">
        <v>3.464</v>
      </c>
      <c r="L59" s="119">
        <f t="shared" si="16"/>
        <v>0</v>
      </c>
      <c r="M59" s="122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  <c r="AX59" s="95"/>
      <c r="AY59" s="95"/>
      <c r="AZ59" s="95"/>
      <c r="BA59" s="95"/>
      <c r="BB59" s="95"/>
      <c r="BC59" s="95"/>
      <c r="BD59" s="95"/>
      <c r="BE59" s="95"/>
      <c r="BF59" s="95"/>
      <c r="BG59" s="95"/>
      <c r="BH59" s="95"/>
      <c r="BI59" s="95"/>
      <c r="BJ59" s="95"/>
      <c r="BK59" s="95"/>
      <c r="BL59" s="95"/>
      <c r="BM59" s="95"/>
      <c r="BN59" s="95"/>
      <c r="BO59" s="95"/>
      <c r="BP59" s="95"/>
      <c r="BQ59" s="95"/>
      <c r="BR59" s="95"/>
      <c r="BS59" s="95"/>
      <c r="BT59" s="95"/>
      <c r="BU59" s="95"/>
      <c r="BV59" s="95"/>
      <c r="BW59" s="95"/>
      <c r="BX59" s="95"/>
      <c r="BY59" s="95"/>
      <c r="BZ59" s="95"/>
    </row>
    <row r="60" spans="1:78" s="3" customFormat="1" ht="12.75" customHeight="1" x14ac:dyDescent="0.25">
      <c r="A60" s="2"/>
      <c r="B60" s="84" t="s">
        <v>614</v>
      </c>
      <c r="C60" s="83" t="s">
        <v>1060</v>
      </c>
      <c r="D60" s="1" t="s">
        <v>1061</v>
      </c>
      <c r="E60" s="113"/>
      <c r="F60" s="114" t="s">
        <v>57</v>
      </c>
      <c r="G60" s="115">
        <f t="shared" si="13"/>
        <v>876</v>
      </c>
      <c r="H60" s="116">
        <f t="shared" si="14"/>
        <v>0</v>
      </c>
      <c r="I60" s="115">
        <v>876</v>
      </c>
      <c r="J60" s="117">
        <f t="shared" si="15"/>
        <v>0</v>
      </c>
      <c r="K60" s="118">
        <v>5.05</v>
      </c>
      <c r="L60" s="119">
        <f t="shared" si="16"/>
        <v>0</v>
      </c>
      <c r="M60" s="122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  <c r="AX60" s="95"/>
      <c r="AY60" s="95"/>
      <c r="AZ60" s="95"/>
      <c r="BA60" s="95"/>
      <c r="BB60" s="95"/>
      <c r="BC60" s="95"/>
      <c r="BD60" s="95"/>
      <c r="BE60" s="95"/>
      <c r="BF60" s="95"/>
      <c r="BG60" s="95"/>
      <c r="BH60" s="95"/>
      <c r="BI60" s="95"/>
      <c r="BJ60" s="95"/>
      <c r="BK60" s="95"/>
      <c r="BL60" s="95"/>
      <c r="BM60" s="95"/>
      <c r="BN60" s="95"/>
      <c r="BO60" s="95"/>
      <c r="BP60" s="95"/>
      <c r="BQ60" s="95"/>
      <c r="BR60" s="95"/>
      <c r="BS60" s="95"/>
      <c r="BT60" s="95"/>
      <c r="BU60" s="95"/>
      <c r="BV60" s="95"/>
      <c r="BW60" s="95"/>
      <c r="BX60" s="95"/>
      <c r="BY60" s="95"/>
      <c r="BZ60" s="95"/>
    </row>
    <row r="61" spans="1:78" s="3" customFormat="1" ht="12.75" customHeight="1" x14ac:dyDescent="0.25">
      <c r="A61" s="2"/>
      <c r="B61" s="84" t="s">
        <v>614</v>
      </c>
      <c r="C61" s="83" t="s">
        <v>1062</v>
      </c>
      <c r="D61" s="1" t="s">
        <v>1063</v>
      </c>
      <c r="E61" s="113"/>
      <c r="F61" s="114" t="s">
        <v>57</v>
      </c>
      <c r="G61" s="115">
        <f t="shared" si="13"/>
        <v>1080</v>
      </c>
      <c r="H61" s="116">
        <f t="shared" si="14"/>
        <v>0</v>
      </c>
      <c r="I61" s="115">
        <v>1080</v>
      </c>
      <c r="J61" s="117">
        <f t="shared" si="15"/>
        <v>0</v>
      </c>
      <c r="K61" s="118">
        <v>7.62</v>
      </c>
      <c r="L61" s="119">
        <f t="shared" si="16"/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ht="12.75" customHeight="1" x14ac:dyDescent="0.25">
      <c r="E62" s="4"/>
      <c r="F62" s="4"/>
      <c r="G62" s="4"/>
      <c r="H62" s="4"/>
      <c r="I62" s="104"/>
      <c r="J62" s="4"/>
      <c r="K62" s="4"/>
      <c r="L62" s="4"/>
    </row>
    <row r="63" spans="1:78" ht="12.75" customHeight="1" x14ac:dyDescent="0.25">
      <c r="B63" s="58"/>
      <c r="D63" s="20" t="s">
        <v>716</v>
      </c>
      <c r="E63" s="60"/>
      <c r="F63" s="70"/>
      <c r="G63" s="71"/>
      <c r="H63" s="72"/>
      <c r="I63" s="120"/>
      <c r="J63" s="74"/>
      <c r="K63" s="75"/>
      <c r="L63" s="75"/>
    </row>
    <row r="64" spans="1:78" ht="12.75" customHeight="1" x14ac:dyDescent="0.25">
      <c r="B64" s="84" t="s">
        <v>614</v>
      </c>
      <c r="C64" s="83" t="s">
        <v>1064</v>
      </c>
      <c r="D64" s="1" t="s">
        <v>1065</v>
      </c>
      <c r="E64" s="113"/>
      <c r="F64" s="114" t="s">
        <v>57</v>
      </c>
      <c r="G64" s="115">
        <f t="shared" ref="G64:G65" si="17">I64*(1-J64)</f>
        <v>141</v>
      </c>
      <c r="H64" s="116">
        <f t="shared" ref="H64:H65" si="18">E64*G64</f>
        <v>0</v>
      </c>
      <c r="I64" s="115">
        <v>141</v>
      </c>
      <c r="J64" s="117">
        <f>H$15/100</f>
        <v>0</v>
      </c>
      <c r="K64" s="118">
        <v>0.45300000000000001</v>
      </c>
      <c r="L64" s="119">
        <f t="shared" ref="L64:L65" si="19">E64*K64</f>
        <v>0</v>
      </c>
      <c r="M64" s="93"/>
    </row>
    <row r="65" spans="1:78" ht="12.75" customHeight="1" x14ac:dyDescent="0.25">
      <c r="B65" s="84" t="s">
        <v>614</v>
      </c>
      <c r="C65" s="83" t="s">
        <v>1066</v>
      </c>
      <c r="D65" s="1" t="s">
        <v>1067</v>
      </c>
      <c r="E65" s="113"/>
      <c r="F65" s="114" t="s">
        <v>57</v>
      </c>
      <c r="G65" s="115">
        <f t="shared" si="17"/>
        <v>195</v>
      </c>
      <c r="H65" s="116">
        <f t="shared" si="18"/>
        <v>0</v>
      </c>
      <c r="I65" s="115">
        <v>195</v>
      </c>
      <c r="J65" s="117">
        <f t="shared" ref="J65" si="20">H$15/100</f>
        <v>0</v>
      </c>
      <c r="K65" s="118">
        <v>0.79</v>
      </c>
      <c r="L65" s="119">
        <f t="shared" si="19"/>
        <v>0</v>
      </c>
      <c r="M65" s="93"/>
    </row>
    <row r="66" spans="1:78" ht="12.75" customHeight="1" x14ac:dyDescent="0.25">
      <c r="B66" s="58"/>
      <c r="D66" s="1"/>
      <c r="E66" s="60"/>
      <c r="F66" s="70"/>
      <c r="G66" s="71"/>
      <c r="H66" s="72"/>
      <c r="I66" s="120"/>
      <c r="J66" s="74"/>
      <c r="K66" s="75"/>
      <c r="L66" s="75"/>
    </row>
    <row r="67" spans="1:78" ht="12.75" customHeight="1" x14ac:dyDescent="0.25">
      <c r="B67" s="58"/>
      <c r="D67" s="20" t="s">
        <v>319</v>
      </c>
      <c r="E67" s="60"/>
      <c r="F67" s="70"/>
      <c r="G67" s="71"/>
      <c r="H67" s="72"/>
      <c r="I67" s="120"/>
      <c r="J67" s="74"/>
      <c r="K67" s="75"/>
      <c r="L67" s="75"/>
    </row>
    <row r="68" spans="1:78" s="3" customFormat="1" ht="12.75" customHeight="1" x14ac:dyDescent="0.25">
      <c r="A68" s="2"/>
      <c r="B68" s="84" t="s">
        <v>614</v>
      </c>
      <c r="C68" s="83" t="s">
        <v>1068</v>
      </c>
      <c r="D68" s="1" t="s">
        <v>1069</v>
      </c>
      <c r="E68" s="113"/>
      <c r="F68" s="114" t="s">
        <v>57</v>
      </c>
      <c r="G68" s="115">
        <f t="shared" ref="G68:G69" si="21">I68*(1-J68)</f>
        <v>256</v>
      </c>
      <c r="H68" s="116">
        <f t="shared" ref="H68:H69" si="22">E68*G68</f>
        <v>0</v>
      </c>
      <c r="I68" s="115">
        <v>256</v>
      </c>
      <c r="J68" s="117">
        <f t="shared" ref="J68:J69" si="23">H$15/100</f>
        <v>0</v>
      </c>
      <c r="K68" s="118">
        <v>0.65200000000000002</v>
      </c>
      <c r="L68" s="119">
        <f t="shared" ref="L68:L69" si="24">E68*K68</f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84" t="s">
        <v>614</v>
      </c>
      <c r="C69" s="83" t="s">
        <v>1070</v>
      </c>
      <c r="D69" s="1" t="s">
        <v>1071</v>
      </c>
      <c r="E69" s="113"/>
      <c r="F69" s="114" t="s">
        <v>57</v>
      </c>
      <c r="G69" s="115">
        <f t="shared" si="21"/>
        <v>386</v>
      </c>
      <c r="H69" s="116">
        <f t="shared" si="22"/>
        <v>0</v>
      </c>
      <c r="I69" s="115">
        <v>386</v>
      </c>
      <c r="J69" s="117">
        <f t="shared" si="23"/>
        <v>0</v>
      </c>
      <c r="K69" s="118">
        <v>1.099</v>
      </c>
      <c r="L69" s="119">
        <f t="shared" si="24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ht="12.75" customHeight="1" x14ac:dyDescent="0.25">
      <c r="E70" s="4"/>
      <c r="F70" s="4"/>
      <c r="G70" s="4"/>
      <c r="H70" s="4"/>
      <c r="I70" s="104"/>
      <c r="J70" s="4"/>
      <c r="K70" s="4"/>
      <c r="L70" s="4"/>
    </row>
    <row r="71" spans="1:78" ht="12.75" customHeight="1" x14ac:dyDescent="0.25">
      <c r="B71" s="58"/>
      <c r="D71" s="20" t="s">
        <v>87</v>
      </c>
      <c r="E71" s="60"/>
      <c r="F71" s="70"/>
      <c r="G71" s="71"/>
      <c r="H71" s="72"/>
      <c r="I71" s="120"/>
      <c r="J71" s="74"/>
      <c r="K71" s="75"/>
      <c r="L71" s="75"/>
    </row>
    <row r="72" spans="1:78" s="103" customFormat="1" ht="12.75" customHeight="1" x14ac:dyDescent="0.25">
      <c r="A72" s="2"/>
      <c r="B72" s="84" t="s">
        <v>614</v>
      </c>
      <c r="C72" s="83" t="s">
        <v>1072</v>
      </c>
      <c r="D72" s="1" t="s">
        <v>1073</v>
      </c>
      <c r="E72" s="113"/>
      <c r="F72" s="114" t="s">
        <v>88</v>
      </c>
      <c r="G72" s="115">
        <f t="shared" ref="G72" si="25">I72*(1-J72)</f>
        <v>68</v>
      </c>
      <c r="H72" s="116">
        <f t="shared" ref="H72" si="26">E72*G72</f>
        <v>0</v>
      </c>
      <c r="I72" s="115">
        <v>68</v>
      </c>
      <c r="J72" s="117">
        <f t="shared" ref="J72" si="27">H$15/100</f>
        <v>0</v>
      </c>
      <c r="K72" s="118">
        <v>0.16300000000000001</v>
      </c>
      <c r="L72" s="119">
        <f t="shared" ref="L72" si="28">E72*K72</f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B73" s="58"/>
      <c r="D73" s="1"/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B74" s="58"/>
      <c r="D74" s="20" t="s">
        <v>90</v>
      </c>
      <c r="E74" s="60"/>
      <c r="F74" s="70"/>
      <c r="G74" s="71"/>
      <c r="H74" s="72"/>
      <c r="I74" s="120"/>
      <c r="J74" s="74"/>
      <c r="K74" s="75"/>
      <c r="L74" s="75"/>
    </row>
    <row r="75" spans="1:78" s="103" customFormat="1" ht="12.75" customHeight="1" x14ac:dyDescent="0.25">
      <c r="A75" s="2"/>
      <c r="B75" s="84" t="s">
        <v>614</v>
      </c>
      <c r="C75" s="83" t="s">
        <v>320</v>
      </c>
      <c r="D75" s="1" t="s">
        <v>1074</v>
      </c>
      <c r="E75" s="113"/>
      <c r="F75" s="114" t="s">
        <v>88</v>
      </c>
      <c r="G75" s="115">
        <f t="shared" ref="G75:G94" si="29">I75*(1-J75)</f>
        <v>27</v>
      </c>
      <c r="H75" s="116">
        <f t="shared" ref="H75:H94" si="30">E75*G75</f>
        <v>0</v>
      </c>
      <c r="I75" s="115">
        <v>27</v>
      </c>
      <c r="J75" s="117">
        <f t="shared" ref="J75:J94" si="31">H$15/100</f>
        <v>0</v>
      </c>
      <c r="K75" s="118">
        <v>3.1E-2</v>
      </c>
      <c r="L75" s="119">
        <f t="shared" ref="L75:L94" si="32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103" customFormat="1" ht="12.75" customHeight="1" x14ac:dyDescent="0.25">
      <c r="A76" s="2"/>
      <c r="B76" s="84" t="s">
        <v>614</v>
      </c>
      <c r="C76" s="83" t="s">
        <v>321</v>
      </c>
      <c r="D76" s="1" t="s">
        <v>1075</v>
      </c>
      <c r="E76" s="113"/>
      <c r="F76" s="114" t="s">
        <v>88</v>
      </c>
      <c r="G76" s="115">
        <f t="shared" si="29"/>
        <v>30</v>
      </c>
      <c r="H76" s="116">
        <f t="shared" si="30"/>
        <v>0</v>
      </c>
      <c r="I76" s="115">
        <v>30</v>
      </c>
      <c r="J76" s="117">
        <f t="shared" si="31"/>
        <v>0</v>
      </c>
      <c r="K76" s="118">
        <v>3.1E-2</v>
      </c>
      <c r="L76" s="119">
        <f t="shared" si="32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103" customFormat="1" ht="12.75" customHeight="1" x14ac:dyDescent="0.25">
      <c r="A77" s="2"/>
      <c r="B77" s="84" t="s">
        <v>614</v>
      </c>
      <c r="C77" s="83" t="s">
        <v>322</v>
      </c>
      <c r="D77" s="1" t="s">
        <v>1076</v>
      </c>
      <c r="E77" s="113"/>
      <c r="F77" s="114" t="s">
        <v>88</v>
      </c>
      <c r="G77" s="115">
        <f t="shared" si="29"/>
        <v>34</v>
      </c>
      <c r="H77" s="116">
        <f t="shared" si="30"/>
        <v>0</v>
      </c>
      <c r="I77" s="115">
        <v>34</v>
      </c>
      <c r="J77" s="117">
        <f t="shared" si="31"/>
        <v>0</v>
      </c>
      <c r="K77" s="118">
        <v>3.1E-2</v>
      </c>
      <c r="L77" s="119">
        <f t="shared" si="32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103" customFormat="1" ht="12.75" customHeight="1" x14ac:dyDescent="0.25">
      <c r="A78" s="2"/>
      <c r="B78" s="84" t="s">
        <v>614</v>
      </c>
      <c r="C78" s="83" t="s">
        <v>323</v>
      </c>
      <c r="D78" s="1" t="s">
        <v>1077</v>
      </c>
      <c r="E78" s="113"/>
      <c r="F78" s="114" t="s">
        <v>88</v>
      </c>
      <c r="G78" s="115">
        <f t="shared" si="29"/>
        <v>28</v>
      </c>
      <c r="H78" s="116">
        <f t="shared" si="30"/>
        <v>0</v>
      </c>
      <c r="I78" s="115">
        <v>28</v>
      </c>
      <c r="J78" s="117">
        <f t="shared" si="31"/>
        <v>0</v>
      </c>
      <c r="K78" s="118">
        <v>3.3000000000000002E-2</v>
      </c>
      <c r="L78" s="119">
        <f t="shared" si="32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103" customFormat="1" ht="12.75" customHeight="1" x14ac:dyDescent="0.25">
      <c r="A79" s="2"/>
      <c r="B79" s="84" t="s">
        <v>614</v>
      </c>
      <c r="C79" s="83" t="s">
        <v>324</v>
      </c>
      <c r="D79" s="1" t="s">
        <v>1078</v>
      </c>
      <c r="E79" s="113"/>
      <c r="F79" s="114" t="s">
        <v>88</v>
      </c>
      <c r="G79" s="115">
        <f t="shared" si="29"/>
        <v>32</v>
      </c>
      <c r="H79" s="116">
        <f t="shared" si="30"/>
        <v>0</v>
      </c>
      <c r="I79" s="115">
        <v>32</v>
      </c>
      <c r="J79" s="117">
        <f t="shared" si="31"/>
        <v>0</v>
      </c>
      <c r="K79" s="118">
        <v>3.3000000000000002E-2</v>
      </c>
      <c r="L79" s="119">
        <f t="shared" si="32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103" customFormat="1" ht="12.75" customHeight="1" x14ac:dyDescent="0.25">
      <c r="A80" s="2"/>
      <c r="B80" s="84" t="s">
        <v>614</v>
      </c>
      <c r="C80" s="83" t="s">
        <v>325</v>
      </c>
      <c r="D80" s="1" t="s">
        <v>1079</v>
      </c>
      <c r="E80" s="113"/>
      <c r="F80" s="114" t="s">
        <v>88</v>
      </c>
      <c r="G80" s="115">
        <f t="shared" si="29"/>
        <v>35</v>
      </c>
      <c r="H80" s="116">
        <f t="shared" si="30"/>
        <v>0</v>
      </c>
      <c r="I80" s="115">
        <v>35</v>
      </c>
      <c r="J80" s="117">
        <f t="shared" si="31"/>
        <v>0</v>
      </c>
      <c r="K80" s="118">
        <v>3.3000000000000002E-2</v>
      </c>
      <c r="L80" s="119">
        <f t="shared" si="32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84" t="s">
        <v>614</v>
      </c>
      <c r="C81" s="83" t="s">
        <v>326</v>
      </c>
      <c r="D81" s="1" t="s">
        <v>1080</v>
      </c>
      <c r="E81" s="113"/>
      <c r="F81" s="114" t="s">
        <v>88</v>
      </c>
      <c r="G81" s="115">
        <f t="shared" si="29"/>
        <v>56</v>
      </c>
      <c r="H81" s="116">
        <f t="shared" si="30"/>
        <v>0</v>
      </c>
      <c r="I81" s="115">
        <v>56</v>
      </c>
      <c r="J81" s="117">
        <f t="shared" si="31"/>
        <v>0</v>
      </c>
      <c r="K81" s="118">
        <v>0.31</v>
      </c>
      <c r="L81" s="119">
        <f t="shared" si="32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84" t="s">
        <v>614</v>
      </c>
      <c r="C82" s="83" t="s">
        <v>327</v>
      </c>
      <c r="D82" s="1" t="s">
        <v>1081</v>
      </c>
      <c r="E82" s="113"/>
      <c r="F82" s="114" t="s">
        <v>88</v>
      </c>
      <c r="G82" s="115">
        <f t="shared" si="29"/>
        <v>92</v>
      </c>
      <c r="H82" s="116">
        <f t="shared" si="30"/>
        <v>0</v>
      </c>
      <c r="I82" s="115">
        <v>92</v>
      </c>
      <c r="J82" s="117">
        <f t="shared" si="31"/>
        <v>0</v>
      </c>
      <c r="K82" s="118">
        <v>0.31</v>
      </c>
      <c r="L82" s="119">
        <f t="shared" si="32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84" t="s">
        <v>614</v>
      </c>
      <c r="C83" s="83" t="s">
        <v>328</v>
      </c>
      <c r="D83" s="1" t="s">
        <v>1082</v>
      </c>
      <c r="E83" s="113"/>
      <c r="F83" s="114" t="s">
        <v>88</v>
      </c>
      <c r="G83" s="115">
        <f t="shared" si="29"/>
        <v>122</v>
      </c>
      <c r="H83" s="116">
        <f t="shared" si="30"/>
        <v>0</v>
      </c>
      <c r="I83" s="115">
        <v>122</v>
      </c>
      <c r="J83" s="117">
        <f t="shared" si="31"/>
        <v>0</v>
      </c>
      <c r="K83" s="118">
        <v>0.31</v>
      </c>
      <c r="L83" s="119">
        <f t="shared" si="32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84" t="s">
        <v>614</v>
      </c>
      <c r="C84" s="83" t="s">
        <v>95</v>
      </c>
      <c r="D84" s="1" t="s">
        <v>945</v>
      </c>
      <c r="E84" s="113"/>
      <c r="F84" s="114" t="s">
        <v>88</v>
      </c>
      <c r="G84" s="115">
        <f t="shared" si="29"/>
        <v>101</v>
      </c>
      <c r="H84" s="116">
        <f t="shared" si="30"/>
        <v>0</v>
      </c>
      <c r="I84" s="115">
        <v>101</v>
      </c>
      <c r="J84" s="117">
        <f>G$15/100</f>
        <v>0</v>
      </c>
      <c r="K84" s="118">
        <v>0.16300000000000001</v>
      </c>
      <c r="L84" s="119">
        <f t="shared" si="32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84" t="s">
        <v>614</v>
      </c>
      <c r="C85" s="83" t="s">
        <v>329</v>
      </c>
      <c r="D85" s="1" t="s">
        <v>1083</v>
      </c>
      <c r="E85" s="113"/>
      <c r="F85" s="114" t="s">
        <v>88</v>
      </c>
      <c r="G85" s="115">
        <f t="shared" si="29"/>
        <v>167</v>
      </c>
      <c r="H85" s="116">
        <f t="shared" si="30"/>
        <v>0</v>
      </c>
      <c r="I85" s="115">
        <v>167</v>
      </c>
      <c r="J85" s="117">
        <f t="shared" si="31"/>
        <v>0</v>
      </c>
      <c r="K85" s="118">
        <v>0.25700000000000001</v>
      </c>
      <c r="L85" s="119">
        <f t="shared" si="32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84" t="s">
        <v>614</v>
      </c>
      <c r="C86" s="83" t="s">
        <v>330</v>
      </c>
      <c r="D86" s="1" t="s">
        <v>1084</v>
      </c>
      <c r="E86" s="113"/>
      <c r="F86" s="114" t="s">
        <v>88</v>
      </c>
      <c r="G86" s="115">
        <f t="shared" si="29"/>
        <v>86</v>
      </c>
      <c r="H86" s="116">
        <f t="shared" si="30"/>
        <v>0</v>
      </c>
      <c r="I86" s="115">
        <v>86</v>
      </c>
      <c r="J86" s="117">
        <f t="shared" si="31"/>
        <v>0</v>
      </c>
      <c r="K86" s="118">
        <v>6.2E-2</v>
      </c>
      <c r="L86" s="119">
        <f t="shared" si="32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84" t="s">
        <v>614</v>
      </c>
      <c r="C87" s="83" t="s">
        <v>331</v>
      </c>
      <c r="D87" s="1" t="s">
        <v>1085</v>
      </c>
      <c r="E87" s="113"/>
      <c r="F87" s="114" t="s">
        <v>88</v>
      </c>
      <c r="G87" s="115">
        <f t="shared" si="29"/>
        <v>92</v>
      </c>
      <c r="H87" s="116">
        <f t="shared" si="30"/>
        <v>0</v>
      </c>
      <c r="I87" s="115">
        <v>92</v>
      </c>
      <c r="J87" s="117">
        <f t="shared" si="31"/>
        <v>0</v>
      </c>
      <c r="K87" s="118">
        <v>6.2E-2</v>
      </c>
      <c r="L87" s="119">
        <f t="shared" si="32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84" t="s">
        <v>614</v>
      </c>
      <c r="C88" s="83" t="s">
        <v>332</v>
      </c>
      <c r="D88" s="1" t="s">
        <v>1086</v>
      </c>
      <c r="E88" s="113"/>
      <c r="F88" s="114" t="s">
        <v>88</v>
      </c>
      <c r="G88" s="115">
        <f t="shared" si="29"/>
        <v>97</v>
      </c>
      <c r="H88" s="116">
        <f t="shared" si="30"/>
        <v>0</v>
      </c>
      <c r="I88" s="115">
        <v>97</v>
      </c>
      <c r="J88" s="117">
        <f t="shared" si="31"/>
        <v>0</v>
      </c>
      <c r="K88" s="118">
        <v>6.2E-2</v>
      </c>
      <c r="L88" s="119">
        <f t="shared" si="32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98</v>
      </c>
      <c r="D89" s="1" t="s">
        <v>777</v>
      </c>
      <c r="E89" s="96"/>
      <c r="F89" s="97" t="s">
        <v>88</v>
      </c>
      <c r="G89" s="98">
        <f t="shared" si="29"/>
        <v>123</v>
      </c>
      <c r="H89" s="99">
        <f t="shared" si="30"/>
        <v>0</v>
      </c>
      <c r="I89" s="98">
        <v>123</v>
      </c>
      <c r="J89" s="100">
        <f t="shared" ref="J89:J90" si="33">E$15/100</f>
        <v>0</v>
      </c>
      <c r="K89" s="101">
        <v>3.1E-2</v>
      </c>
      <c r="L89" s="102">
        <f t="shared" si="32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99</v>
      </c>
      <c r="D90" s="1" t="s">
        <v>778</v>
      </c>
      <c r="E90" s="96"/>
      <c r="F90" s="97" t="s">
        <v>88</v>
      </c>
      <c r="G90" s="98">
        <f t="shared" si="29"/>
        <v>105</v>
      </c>
      <c r="H90" s="99">
        <f t="shared" si="30"/>
        <v>0</v>
      </c>
      <c r="I90" s="98">
        <v>105</v>
      </c>
      <c r="J90" s="100">
        <f t="shared" si="33"/>
        <v>0</v>
      </c>
      <c r="K90" s="101">
        <v>5.3999999999999999E-2</v>
      </c>
      <c r="L90" s="102">
        <f t="shared" si="32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84" t="s">
        <v>614</v>
      </c>
      <c r="C91" s="83" t="s">
        <v>333</v>
      </c>
      <c r="D91" s="1" t="s">
        <v>1087</v>
      </c>
      <c r="E91" s="113"/>
      <c r="F91" s="114" t="s">
        <v>101</v>
      </c>
      <c r="G91" s="115">
        <f t="shared" si="29"/>
        <v>258</v>
      </c>
      <c r="H91" s="116">
        <f t="shared" si="30"/>
        <v>0</v>
      </c>
      <c r="I91" s="115">
        <v>258</v>
      </c>
      <c r="J91" s="117">
        <f t="shared" si="31"/>
        <v>0</v>
      </c>
      <c r="K91" s="118">
        <v>0.89</v>
      </c>
      <c r="L91" s="119">
        <f t="shared" si="32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84" t="s">
        <v>614</v>
      </c>
      <c r="C92" s="83" t="s">
        <v>334</v>
      </c>
      <c r="D92" s="1" t="s">
        <v>1088</v>
      </c>
      <c r="E92" s="113"/>
      <c r="F92" s="114" t="s">
        <v>88</v>
      </c>
      <c r="G92" s="115">
        <f t="shared" si="29"/>
        <v>14</v>
      </c>
      <c r="H92" s="116">
        <f t="shared" si="30"/>
        <v>0</v>
      </c>
      <c r="I92" s="115">
        <v>14</v>
      </c>
      <c r="J92" s="117">
        <f t="shared" si="31"/>
        <v>0</v>
      </c>
      <c r="K92" s="118">
        <v>1.4999999999999999E-2</v>
      </c>
      <c r="L92" s="119">
        <f t="shared" si="32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84" t="s">
        <v>614</v>
      </c>
      <c r="C93" s="83" t="s">
        <v>335</v>
      </c>
      <c r="D93" s="1" t="s">
        <v>1089</v>
      </c>
      <c r="E93" s="113"/>
      <c r="F93" s="114" t="s">
        <v>88</v>
      </c>
      <c r="G93" s="115">
        <f t="shared" si="29"/>
        <v>17</v>
      </c>
      <c r="H93" s="116">
        <f t="shared" si="30"/>
        <v>0</v>
      </c>
      <c r="I93" s="115">
        <v>17</v>
      </c>
      <c r="J93" s="117">
        <f t="shared" si="31"/>
        <v>0</v>
      </c>
      <c r="K93" s="118">
        <v>1.4999999999999999E-2</v>
      </c>
      <c r="L93" s="119">
        <f t="shared" si="32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103</v>
      </c>
      <c r="D94" s="1" t="s">
        <v>781</v>
      </c>
      <c r="E94" s="113"/>
      <c r="F94" s="114" t="s">
        <v>88</v>
      </c>
      <c r="G94" s="115">
        <f t="shared" si="29"/>
        <v>88</v>
      </c>
      <c r="H94" s="116">
        <f t="shared" si="30"/>
        <v>0</v>
      </c>
      <c r="I94" s="115">
        <v>88</v>
      </c>
      <c r="J94" s="117">
        <f t="shared" si="31"/>
        <v>0</v>
      </c>
      <c r="K94" s="118">
        <v>0.22700000000000001</v>
      </c>
      <c r="L94" s="119">
        <f t="shared" si="32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D95" s="1"/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104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336</v>
      </c>
      <c r="D97" s="1" t="s">
        <v>1090</v>
      </c>
      <c r="E97" s="113"/>
      <c r="F97" s="114" t="s">
        <v>88</v>
      </c>
      <c r="G97" s="115">
        <f t="shared" ref="G97:G116" si="34">I97*(1-J97)</f>
        <v>90</v>
      </c>
      <c r="H97" s="116">
        <f t="shared" ref="H97:H116" si="35">E97*G97</f>
        <v>0</v>
      </c>
      <c r="I97" s="115">
        <v>90</v>
      </c>
      <c r="J97" s="117">
        <f t="shared" ref="J97:J116" si="36">H$15/100</f>
        <v>0</v>
      </c>
      <c r="K97" s="118">
        <v>9.1999999999999998E-2</v>
      </c>
      <c r="L97" s="119">
        <f t="shared" ref="L97:L116" si="37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337</v>
      </c>
      <c r="D98" s="1" t="s">
        <v>642</v>
      </c>
      <c r="E98" s="113"/>
      <c r="F98" s="114" t="s">
        <v>88</v>
      </c>
      <c r="G98" s="115">
        <f t="shared" si="34"/>
        <v>179</v>
      </c>
      <c r="H98" s="116">
        <f t="shared" si="35"/>
        <v>0</v>
      </c>
      <c r="I98" s="115">
        <v>179</v>
      </c>
      <c r="J98" s="117">
        <f t="shared" si="36"/>
        <v>0</v>
      </c>
      <c r="K98" s="118">
        <v>0.308</v>
      </c>
      <c r="L98" s="119">
        <f t="shared" si="37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107</v>
      </c>
      <c r="D99" s="1" t="s">
        <v>782</v>
      </c>
      <c r="E99" s="96"/>
      <c r="F99" s="97" t="s">
        <v>88</v>
      </c>
      <c r="G99" s="98">
        <f t="shared" si="34"/>
        <v>51</v>
      </c>
      <c r="H99" s="99">
        <f t="shared" si="35"/>
        <v>0</v>
      </c>
      <c r="I99" s="98">
        <v>51</v>
      </c>
      <c r="J99" s="100">
        <f t="shared" ref="J99" si="38">E$15/100</f>
        <v>0</v>
      </c>
      <c r="K99" s="101">
        <v>8.4000000000000005E-2</v>
      </c>
      <c r="L99" s="102">
        <f t="shared" si="37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338</v>
      </c>
      <c r="D100" s="1" t="s">
        <v>1091</v>
      </c>
      <c r="E100" s="113"/>
      <c r="F100" s="114" t="s">
        <v>88</v>
      </c>
      <c r="G100" s="115">
        <f t="shared" si="34"/>
        <v>67</v>
      </c>
      <c r="H100" s="116">
        <f t="shared" si="35"/>
        <v>0</v>
      </c>
      <c r="I100" s="115">
        <v>67</v>
      </c>
      <c r="J100" s="117">
        <f t="shared" si="36"/>
        <v>0</v>
      </c>
      <c r="K100" s="118">
        <v>7.5999999999999998E-2</v>
      </c>
      <c r="L100" s="119">
        <f t="shared" si="37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339</v>
      </c>
      <c r="D101" s="1" t="s">
        <v>1092</v>
      </c>
      <c r="E101" s="113"/>
      <c r="F101" s="114" t="s">
        <v>88</v>
      </c>
      <c r="G101" s="115">
        <f t="shared" si="34"/>
        <v>70</v>
      </c>
      <c r="H101" s="116">
        <f t="shared" si="35"/>
        <v>0</v>
      </c>
      <c r="I101" s="115">
        <v>70</v>
      </c>
      <c r="J101" s="117">
        <f t="shared" si="36"/>
        <v>0</v>
      </c>
      <c r="K101" s="118">
        <v>9.1999999999999998E-2</v>
      </c>
      <c r="L101" s="119">
        <f t="shared" si="37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340</v>
      </c>
      <c r="D102" s="1" t="s">
        <v>1093</v>
      </c>
      <c r="E102" s="113"/>
      <c r="F102" s="114" t="s">
        <v>88</v>
      </c>
      <c r="G102" s="115">
        <f t="shared" si="34"/>
        <v>166</v>
      </c>
      <c r="H102" s="116">
        <f t="shared" si="35"/>
        <v>0</v>
      </c>
      <c r="I102" s="115">
        <v>166</v>
      </c>
      <c r="J102" s="117">
        <f t="shared" si="36"/>
        <v>0</v>
      </c>
      <c r="K102" s="118">
        <v>0.43</v>
      </c>
      <c r="L102" s="119">
        <f t="shared" si="37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341</v>
      </c>
      <c r="D103" s="1" t="s">
        <v>1094</v>
      </c>
      <c r="E103" s="113"/>
      <c r="F103" s="114" t="s">
        <v>88</v>
      </c>
      <c r="G103" s="115">
        <f t="shared" si="34"/>
        <v>45</v>
      </c>
      <c r="H103" s="116">
        <f t="shared" si="35"/>
        <v>0</v>
      </c>
      <c r="I103" s="115">
        <v>45</v>
      </c>
      <c r="J103" s="117">
        <f t="shared" si="36"/>
        <v>0</v>
      </c>
      <c r="K103" s="118">
        <v>8.2000000000000003E-2</v>
      </c>
      <c r="L103" s="119">
        <f t="shared" si="37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342</v>
      </c>
      <c r="D104" s="1" t="s">
        <v>1095</v>
      </c>
      <c r="E104" s="113"/>
      <c r="F104" s="114" t="s">
        <v>88</v>
      </c>
      <c r="G104" s="115">
        <f t="shared" si="34"/>
        <v>35</v>
      </c>
      <c r="H104" s="116">
        <f t="shared" si="35"/>
        <v>0</v>
      </c>
      <c r="I104" s="115">
        <v>35</v>
      </c>
      <c r="J104" s="117">
        <f t="shared" si="36"/>
        <v>0</v>
      </c>
      <c r="K104" s="118">
        <v>0.45</v>
      </c>
      <c r="L104" s="119">
        <f t="shared" si="37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s="3" customFormat="1" ht="12.75" customHeight="1" x14ac:dyDescent="0.25">
      <c r="A105" s="2"/>
      <c r="B105" s="90" t="s">
        <v>614</v>
      </c>
      <c r="C105" s="83" t="s">
        <v>343</v>
      </c>
      <c r="D105" s="1" t="s">
        <v>1096</v>
      </c>
      <c r="E105" s="113"/>
      <c r="F105" s="114" t="s">
        <v>88</v>
      </c>
      <c r="G105" s="115">
        <f t="shared" si="34"/>
        <v>40</v>
      </c>
      <c r="H105" s="116">
        <f t="shared" si="35"/>
        <v>0</v>
      </c>
      <c r="I105" s="115">
        <v>40</v>
      </c>
      <c r="J105" s="117">
        <f t="shared" si="36"/>
        <v>0</v>
      </c>
      <c r="K105" s="118">
        <v>7.8E-2</v>
      </c>
      <c r="L105" s="119">
        <f t="shared" si="37"/>
        <v>0</v>
      </c>
      <c r="M105" s="122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  <c r="AV105" s="95"/>
      <c r="AW105" s="95"/>
      <c r="AX105" s="95"/>
      <c r="AY105" s="95"/>
      <c r="AZ105" s="95"/>
      <c r="BA105" s="95"/>
      <c r="BB105" s="95"/>
      <c r="BC105" s="95"/>
      <c r="BD105" s="95"/>
      <c r="BE105" s="95"/>
      <c r="BF105" s="95"/>
      <c r="BG105" s="95"/>
      <c r="BH105" s="95"/>
      <c r="BI105" s="95"/>
      <c r="BJ105" s="95"/>
      <c r="BK105" s="95"/>
      <c r="BL105" s="95"/>
      <c r="BM105" s="95"/>
      <c r="BN105" s="95"/>
      <c r="BO105" s="95"/>
      <c r="BP105" s="95"/>
      <c r="BQ105" s="95"/>
      <c r="BR105" s="95"/>
      <c r="BS105" s="95"/>
      <c r="BT105" s="95"/>
      <c r="BU105" s="95"/>
      <c r="BV105" s="95"/>
      <c r="BW105" s="95"/>
      <c r="BX105" s="95"/>
      <c r="BY105" s="95"/>
      <c r="BZ105" s="95"/>
    </row>
    <row r="106" spans="1:78" s="3" customFormat="1" ht="12.75" customHeight="1" x14ac:dyDescent="0.25">
      <c r="A106" s="2"/>
      <c r="B106" s="90" t="s">
        <v>614</v>
      </c>
      <c r="C106" s="83" t="s">
        <v>344</v>
      </c>
      <c r="D106" s="1" t="s">
        <v>1097</v>
      </c>
      <c r="E106" s="113"/>
      <c r="F106" s="114" t="s">
        <v>88</v>
      </c>
      <c r="G106" s="115">
        <f t="shared" si="34"/>
        <v>27</v>
      </c>
      <c r="H106" s="116">
        <f t="shared" si="35"/>
        <v>0</v>
      </c>
      <c r="I106" s="115">
        <v>27</v>
      </c>
      <c r="J106" s="117">
        <f t="shared" si="36"/>
        <v>0</v>
      </c>
      <c r="K106" s="118">
        <v>2.1999999999999999E-2</v>
      </c>
      <c r="L106" s="119">
        <f t="shared" si="37"/>
        <v>0</v>
      </c>
      <c r="M106" s="122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  <c r="AV106" s="95"/>
      <c r="AW106" s="95"/>
      <c r="AX106" s="95"/>
      <c r="AY106" s="95"/>
      <c r="AZ106" s="95"/>
      <c r="BA106" s="95"/>
      <c r="BB106" s="95"/>
      <c r="BC106" s="95"/>
      <c r="BD106" s="95"/>
      <c r="BE106" s="95"/>
      <c r="BF106" s="95"/>
      <c r="BG106" s="95"/>
      <c r="BH106" s="95"/>
      <c r="BI106" s="95"/>
      <c r="BJ106" s="95"/>
      <c r="BK106" s="95"/>
      <c r="BL106" s="95"/>
      <c r="BM106" s="95"/>
      <c r="BN106" s="95"/>
      <c r="BO106" s="95"/>
      <c r="BP106" s="95"/>
      <c r="BQ106" s="95"/>
      <c r="BR106" s="95"/>
      <c r="BS106" s="95"/>
      <c r="BT106" s="95"/>
      <c r="BU106" s="95"/>
      <c r="BV106" s="95"/>
      <c r="BW106" s="95"/>
      <c r="BX106" s="95"/>
      <c r="BY106" s="95"/>
      <c r="BZ106" s="95"/>
    </row>
    <row r="107" spans="1:78" s="3" customFormat="1" ht="12.75" customHeight="1" x14ac:dyDescent="0.25">
      <c r="A107" s="2"/>
      <c r="B107" s="90" t="s">
        <v>614</v>
      </c>
      <c r="C107" s="83" t="s">
        <v>115</v>
      </c>
      <c r="D107" s="1" t="s">
        <v>783</v>
      </c>
      <c r="E107" s="96"/>
      <c r="F107" s="97" t="s">
        <v>88</v>
      </c>
      <c r="G107" s="98">
        <f t="shared" si="34"/>
        <v>65</v>
      </c>
      <c r="H107" s="99">
        <f t="shared" si="35"/>
        <v>0</v>
      </c>
      <c r="I107" s="98">
        <v>65</v>
      </c>
      <c r="J107" s="100">
        <f t="shared" ref="J107" si="39">E$15/100</f>
        <v>0</v>
      </c>
      <c r="K107" s="101">
        <v>8.6999999999999994E-2</v>
      </c>
      <c r="L107" s="102">
        <f t="shared" si="37"/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345</v>
      </c>
      <c r="D108" s="1" t="s">
        <v>1098</v>
      </c>
      <c r="E108" s="113"/>
      <c r="F108" s="114" t="s">
        <v>88</v>
      </c>
      <c r="G108" s="115">
        <f t="shared" si="34"/>
        <v>47</v>
      </c>
      <c r="H108" s="116">
        <f t="shared" si="35"/>
        <v>0</v>
      </c>
      <c r="I108" s="115">
        <v>47</v>
      </c>
      <c r="J108" s="117">
        <f t="shared" si="36"/>
        <v>0</v>
      </c>
      <c r="K108" s="118">
        <v>3.5999999999999997E-2</v>
      </c>
      <c r="L108" s="119">
        <f t="shared" si="37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346</v>
      </c>
      <c r="D109" s="1" t="s">
        <v>1099</v>
      </c>
      <c r="E109" s="113"/>
      <c r="F109" s="114" t="s">
        <v>88</v>
      </c>
      <c r="G109" s="115">
        <f t="shared" si="34"/>
        <v>29</v>
      </c>
      <c r="H109" s="116">
        <f t="shared" si="35"/>
        <v>0</v>
      </c>
      <c r="I109" s="115">
        <v>29</v>
      </c>
      <c r="J109" s="117">
        <f t="shared" si="36"/>
        <v>0</v>
      </c>
      <c r="K109" s="118">
        <v>4.2999999999999997E-2</v>
      </c>
      <c r="L109" s="119">
        <f t="shared" si="37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347</v>
      </c>
      <c r="D110" s="1" t="s">
        <v>1100</v>
      </c>
      <c r="E110" s="113"/>
      <c r="F110" s="114" t="s">
        <v>88</v>
      </c>
      <c r="G110" s="115">
        <f t="shared" si="34"/>
        <v>30</v>
      </c>
      <c r="H110" s="116">
        <f t="shared" si="35"/>
        <v>0</v>
      </c>
      <c r="I110" s="115">
        <v>30</v>
      </c>
      <c r="J110" s="117">
        <f t="shared" si="36"/>
        <v>0</v>
      </c>
      <c r="K110" s="118">
        <v>2.5000000000000001E-2</v>
      </c>
      <c r="L110" s="119">
        <f t="shared" si="37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348</v>
      </c>
      <c r="D111" s="1" t="s">
        <v>1101</v>
      </c>
      <c r="E111" s="113"/>
      <c r="F111" s="114" t="s">
        <v>88</v>
      </c>
      <c r="G111" s="115">
        <f t="shared" si="34"/>
        <v>43</v>
      </c>
      <c r="H111" s="116">
        <f t="shared" si="35"/>
        <v>0</v>
      </c>
      <c r="I111" s="115">
        <v>43</v>
      </c>
      <c r="J111" s="117">
        <f t="shared" si="36"/>
        <v>0</v>
      </c>
      <c r="K111" s="118">
        <v>0.13200000000000001</v>
      </c>
      <c r="L111" s="119">
        <f t="shared" si="37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349</v>
      </c>
      <c r="D112" s="1" t="s">
        <v>1102</v>
      </c>
      <c r="E112" s="113"/>
      <c r="F112" s="114" t="s">
        <v>88</v>
      </c>
      <c r="G112" s="115">
        <f t="shared" si="34"/>
        <v>57</v>
      </c>
      <c r="H112" s="116">
        <f t="shared" si="35"/>
        <v>0</v>
      </c>
      <c r="I112" s="115">
        <v>57</v>
      </c>
      <c r="J112" s="117">
        <f t="shared" si="36"/>
        <v>0</v>
      </c>
      <c r="K112" s="118">
        <v>0.01</v>
      </c>
      <c r="L112" s="119">
        <f t="shared" si="37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350</v>
      </c>
      <c r="D113" s="1" t="s">
        <v>1103</v>
      </c>
      <c r="E113" s="113"/>
      <c r="F113" s="114" t="s">
        <v>88</v>
      </c>
      <c r="G113" s="115">
        <f t="shared" si="34"/>
        <v>54</v>
      </c>
      <c r="H113" s="116">
        <f t="shared" si="35"/>
        <v>0</v>
      </c>
      <c r="I113" s="115">
        <v>54</v>
      </c>
      <c r="J113" s="117">
        <f t="shared" si="36"/>
        <v>0</v>
      </c>
      <c r="K113" s="118">
        <v>4.1000000000000002E-2</v>
      </c>
      <c r="L113" s="119">
        <f t="shared" si="37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89" t="s">
        <v>614</v>
      </c>
      <c r="C114" s="83" t="s">
        <v>1104</v>
      </c>
      <c r="D114" s="1" t="s">
        <v>1105</v>
      </c>
      <c r="E114" s="113"/>
      <c r="F114" s="114" t="s">
        <v>88</v>
      </c>
      <c r="G114" s="115">
        <f t="shared" si="34"/>
        <v>43</v>
      </c>
      <c r="H114" s="116">
        <f t="shared" si="35"/>
        <v>0</v>
      </c>
      <c r="I114" s="115">
        <v>43</v>
      </c>
      <c r="J114" s="117">
        <f t="shared" si="36"/>
        <v>0</v>
      </c>
      <c r="K114" s="118">
        <v>9.4E-2</v>
      </c>
      <c r="L114" s="119">
        <f t="shared" si="37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s="3" customFormat="1" ht="12.75" customHeight="1" x14ac:dyDescent="0.25">
      <c r="A115" s="2"/>
      <c r="B115" s="90" t="s">
        <v>614</v>
      </c>
      <c r="C115" s="83" t="s">
        <v>351</v>
      </c>
      <c r="D115" s="1" t="s">
        <v>1106</v>
      </c>
      <c r="E115" s="113"/>
      <c r="F115" s="114" t="s">
        <v>88</v>
      </c>
      <c r="G115" s="115">
        <f t="shared" si="34"/>
        <v>152</v>
      </c>
      <c r="H115" s="116">
        <f t="shared" si="35"/>
        <v>0</v>
      </c>
      <c r="I115" s="115">
        <v>152</v>
      </c>
      <c r="J115" s="117">
        <f t="shared" si="36"/>
        <v>0</v>
      </c>
      <c r="K115" s="118">
        <v>0.28000000000000003</v>
      </c>
      <c r="L115" s="119">
        <f t="shared" si="37"/>
        <v>0</v>
      </c>
      <c r="M115" s="122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  <c r="AV115" s="95"/>
      <c r="AW115" s="95"/>
      <c r="AX115" s="95"/>
      <c r="AY115" s="95"/>
      <c r="AZ115" s="95"/>
      <c r="BA115" s="95"/>
      <c r="BB115" s="95"/>
      <c r="BC115" s="95"/>
      <c r="BD115" s="95"/>
      <c r="BE115" s="95"/>
      <c r="BF115" s="95"/>
      <c r="BG115" s="95"/>
      <c r="BH115" s="95"/>
      <c r="BI115" s="95"/>
      <c r="BJ115" s="95"/>
      <c r="BK115" s="95"/>
      <c r="BL115" s="95"/>
      <c r="BM115" s="95"/>
      <c r="BN115" s="95"/>
      <c r="BO115" s="95"/>
      <c r="BP115" s="95"/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</row>
    <row r="116" spans="1:78" s="3" customFormat="1" ht="12.75" customHeight="1" x14ac:dyDescent="0.25">
      <c r="A116" s="2"/>
      <c r="B116" s="84" t="s">
        <v>614</v>
      </c>
      <c r="C116" s="83" t="s">
        <v>123</v>
      </c>
      <c r="D116" s="1" t="s">
        <v>631</v>
      </c>
      <c r="E116" s="113"/>
      <c r="F116" s="114" t="s">
        <v>88</v>
      </c>
      <c r="G116" s="115">
        <f t="shared" si="34"/>
        <v>169</v>
      </c>
      <c r="H116" s="116">
        <f t="shared" si="35"/>
        <v>0</v>
      </c>
      <c r="I116" s="115">
        <v>169</v>
      </c>
      <c r="J116" s="117">
        <f t="shared" si="36"/>
        <v>0</v>
      </c>
      <c r="K116" s="118">
        <v>0.47199999999999998</v>
      </c>
      <c r="L116" s="119">
        <f t="shared" si="37"/>
        <v>0</v>
      </c>
      <c r="M116" s="122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ht="12.75" customHeight="1" x14ac:dyDescent="0.25">
      <c r="D117" s="1"/>
      <c r="E117" s="60"/>
      <c r="F117" s="70"/>
      <c r="G117" s="71"/>
      <c r="H117" s="72"/>
      <c r="I117" s="120"/>
      <c r="J117" s="74"/>
      <c r="K117" s="75"/>
      <c r="L117" s="75"/>
    </row>
    <row r="118" spans="1:78" ht="12.75" customHeight="1" x14ac:dyDescent="0.25">
      <c r="D118" s="20" t="s">
        <v>124</v>
      </c>
      <c r="E118" s="60"/>
      <c r="F118" s="70"/>
      <c r="G118" s="71"/>
      <c r="H118" s="72"/>
      <c r="I118" s="120"/>
      <c r="J118" s="74"/>
      <c r="K118" s="75"/>
      <c r="L118" s="75"/>
    </row>
    <row r="119" spans="1:78" s="3" customFormat="1" ht="12.75" customHeight="1" x14ac:dyDescent="0.25">
      <c r="A119" s="2"/>
      <c r="B119" s="90" t="s">
        <v>614</v>
      </c>
      <c r="C119" s="83" t="s">
        <v>352</v>
      </c>
      <c r="D119" s="1" t="s">
        <v>1107</v>
      </c>
      <c r="E119" s="113"/>
      <c r="F119" s="114" t="s">
        <v>88</v>
      </c>
      <c r="G119" s="115">
        <f t="shared" ref="G119:G126" si="40">I119*(1-J119)</f>
        <v>78</v>
      </c>
      <c r="H119" s="116">
        <f t="shared" ref="H119:H126" si="41">E119*G119</f>
        <v>0</v>
      </c>
      <c r="I119" s="115">
        <v>78</v>
      </c>
      <c r="J119" s="117">
        <f t="shared" ref="J119:J126" si="42">H$15/100</f>
        <v>0</v>
      </c>
      <c r="K119" s="118">
        <v>5.8999999999999997E-2</v>
      </c>
      <c r="L119" s="119">
        <f t="shared" ref="L119:L126" si="43">E119*K119</f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353</v>
      </c>
      <c r="D120" s="1" t="s">
        <v>1108</v>
      </c>
      <c r="E120" s="113"/>
      <c r="F120" s="114" t="s">
        <v>88</v>
      </c>
      <c r="G120" s="115">
        <f t="shared" si="40"/>
        <v>93</v>
      </c>
      <c r="H120" s="116">
        <f t="shared" si="41"/>
        <v>0</v>
      </c>
      <c r="I120" s="115">
        <v>93</v>
      </c>
      <c r="J120" s="117">
        <f t="shared" si="42"/>
        <v>0</v>
      </c>
      <c r="K120" s="118">
        <v>0.11600000000000001</v>
      </c>
      <c r="L120" s="119">
        <f t="shared" si="43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354</v>
      </c>
      <c r="D121" s="1" t="s">
        <v>1109</v>
      </c>
      <c r="E121" s="113"/>
      <c r="F121" s="114" t="s">
        <v>88</v>
      </c>
      <c r="G121" s="115">
        <f t="shared" si="40"/>
        <v>116</v>
      </c>
      <c r="H121" s="116">
        <f t="shared" si="41"/>
        <v>0</v>
      </c>
      <c r="I121" s="115">
        <v>116</v>
      </c>
      <c r="J121" s="117">
        <f t="shared" si="42"/>
        <v>0</v>
      </c>
      <c r="K121" s="118">
        <v>0.21299999999999999</v>
      </c>
      <c r="L121" s="119">
        <f t="shared" si="43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355</v>
      </c>
      <c r="D122" s="1" t="s">
        <v>1110</v>
      </c>
      <c r="E122" s="113"/>
      <c r="F122" s="114" t="s">
        <v>88</v>
      </c>
      <c r="G122" s="115">
        <f t="shared" si="40"/>
        <v>152</v>
      </c>
      <c r="H122" s="116">
        <f t="shared" si="41"/>
        <v>0</v>
      </c>
      <c r="I122" s="115">
        <v>152</v>
      </c>
      <c r="J122" s="117">
        <f t="shared" si="42"/>
        <v>0</v>
      </c>
      <c r="K122" s="118">
        <v>0.27400000000000002</v>
      </c>
      <c r="L122" s="119">
        <f t="shared" si="43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s="3" customFormat="1" ht="12.75" customHeight="1" x14ac:dyDescent="0.25">
      <c r="A123" s="2"/>
      <c r="B123" s="90" t="s">
        <v>614</v>
      </c>
      <c r="C123" s="83" t="s">
        <v>356</v>
      </c>
      <c r="D123" s="1" t="s">
        <v>1111</v>
      </c>
      <c r="E123" s="113"/>
      <c r="F123" s="114" t="s">
        <v>88</v>
      </c>
      <c r="G123" s="115">
        <f t="shared" si="40"/>
        <v>189</v>
      </c>
      <c r="H123" s="116">
        <f t="shared" si="41"/>
        <v>0</v>
      </c>
      <c r="I123" s="115">
        <v>189</v>
      </c>
      <c r="J123" s="117">
        <f t="shared" si="42"/>
        <v>0</v>
      </c>
      <c r="K123" s="118">
        <v>0.44400000000000001</v>
      </c>
      <c r="L123" s="119">
        <f t="shared" si="43"/>
        <v>0</v>
      </c>
      <c r="M123" s="122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  <c r="AV123" s="95"/>
      <c r="AW123" s="95"/>
      <c r="AX123" s="95"/>
      <c r="AY123" s="95"/>
      <c r="AZ123" s="95"/>
      <c r="BA123" s="95"/>
      <c r="BB123" s="95"/>
      <c r="BC123" s="95"/>
      <c r="BD123" s="95"/>
      <c r="BE123" s="95"/>
      <c r="BF123" s="95"/>
      <c r="BG123" s="95"/>
      <c r="BH123" s="95"/>
      <c r="BI123" s="95"/>
      <c r="BJ123" s="95"/>
      <c r="BK123" s="95"/>
      <c r="BL123" s="95"/>
      <c r="BM123" s="95"/>
      <c r="BN123" s="95"/>
      <c r="BO123" s="95"/>
      <c r="BP123" s="95"/>
      <c r="BQ123" s="95"/>
      <c r="BR123" s="95"/>
      <c r="BS123" s="95"/>
      <c r="BT123" s="95"/>
      <c r="BU123" s="95"/>
      <c r="BV123" s="95"/>
      <c r="BW123" s="95"/>
      <c r="BX123" s="95"/>
      <c r="BY123" s="95"/>
      <c r="BZ123" s="95"/>
    </row>
    <row r="124" spans="1:78" s="3" customFormat="1" ht="12.75" customHeight="1" x14ac:dyDescent="0.25">
      <c r="A124" s="2"/>
      <c r="B124" s="90" t="s">
        <v>614</v>
      </c>
      <c r="C124" s="83" t="s">
        <v>357</v>
      </c>
      <c r="D124" s="1" t="s">
        <v>1112</v>
      </c>
      <c r="E124" s="113"/>
      <c r="F124" s="114" t="s">
        <v>88</v>
      </c>
      <c r="G124" s="115">
        <f t="shared" si="40"/>
        <v>212</v>
      </c>
      <c r="H124" s="116">
        <f t="shared" si="41"/>
        <v>0</v>
      </c>
      <c r="I124" s="115">
        <v>212</v>
      </c>
      <c r="J124" s="117">
        <f t="shared" si="42"/>
        <v>0</v>
      </c>
      <c r="K124" s="118">
        <v>0.52300000000000002</v>
      </c>
      <c r="L124" s="119">
        <f t="shared" si="43"/>
        <v>0</v>
      </c>
      <c r="M124" s="122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90" t="s">
        <v>614</v>
      </c>
      <c r="C125" s="83" t="s">
        <v>358</v>
      </c>
      <c r="D125" s="1" t="s">
        <v>1113</v>
      </c>
      <c r="E125" s="113"/>
      <c r="F125" s="114" t="s">
        <v>88</v>
      </c>
      <c r="G125" s="115">
        <f t="shared" si="40"/>
        <v>342</v>
      </c>
      <c r="H125" s="116">
        <f t="shared" si="41"/>
        <v>0</v>
      </c>
      <c r="I125" s="115">
        <v>342</v>
      </c>
      <c r="J125" s="117">
        <f t="shared" si="42"/>
        <v>0</v>
      </c>
      <c r="K125" s="118">
        <v>0.76900000000000002</v>
      </c>
      <c r="L125" s="119">
        <f t="shared" si="43"/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90" t="s">
        <v>614</v>
      </c>
      <c r="C126" s="83" t="s">
        <v>359</v>
      </c>
      <c r="D126" s="1" t="s">
        <v>1114</v>
      </c>
      <c r="E126" s="113"/>
      <c r="F126" s="114" t="s">
        <v>88</v>
      </c>
      <c r="G126" s="115">
        <f t="shared" si="40"/>
        <v>373</v>
      </c>
      <c r="H126" s="116">
        <f t="shared" si="41"/>
        <v>0</v>
      </c>
      <c r="I126" s="115">
        <v>373</v>
      </c>
      <c r="J126" s="117">
        <f t="shared" si="42"/>
        <v>0</v>
      </c>
      <c r="K126" s="118">
        <v>0.94699999999999995</v>
      </c>
      <c r="L126" s="119">
        <f t="shared" si="43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D127" s="1"/>
      <c r="E127" s="60"/>
      <c r="F127" s="70"/>
      <c r="G127" s="71"/>
      <c r="H127" s="72"/>
      <c r="I127" s="120"/>
      <c r="J127" s="74"/>
      <c r="K127" s="75"/>
      <c r="L127" s="75"/>
    </row>
    <row r="128" spans="1:78" ht="12.75" customHeight="1" x14ac:dyDescent="0.25">
      <c r="D128" s="20" t="s">
        <v>133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360</v>
      </c>
      <c r="D129" s="1" t="s">
        <v>1115</v>
      </c>
      <c r="E129" s="113"/>
      <c r="F129" s="114" t="s">
        <v>88</v>
      </c>
      <c r="G129" s="115">
        <f t="shared" ref="G129:G136" si="44">I129*(1-J129)</f>
        <v>148</v>
      </c>
      <c r="H129" s="116">
        <f t="shared" ref="H129:H136" si="45">E129*G129</f>
        <v>0</v>
      </c>
      <c r="I129" s="115">
        <v>148</v>
      </c>
      <c r="J129" s="117">
        <f t="shared" ref="J129:J136" si="46">H$15/100</f>
        <v>0</v>
      </c>
      <c r="K129" s="118">
        <v>0.218</v>
      </c>
      <c r="L129" s="119">
        <f t="shared" ref="L129:L136" si="47">E129*K129</f>
        <v>0</v>
      </c>
      <c r="M129" s="93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361</v>
      </c>
      <c r="D130" s="1" t="s">
        <v>1116</v>
      </c>
      <c r="E130" s="113"/>
      <c r="F130" s="114" t="s">
        <v>88</v>
      </c>
      <c r="G130" s="115">
        <f t="shared" si="44"/>
        <v>159</v>
      </c>
      <c r="H130" s="116">
        <f t="shared" si="45"/>
        <v>0</v>
      </c>
      <c r="I130" s="115">
        <v>159</v>
      </c>
      <c r="J130" s="117">
        <f t="shared" si="46"/>
        <v>0</v>
      </c>
      <c r="K130" s="118">
        <v>0.26400000000000001</v>
      </c>
      <c r="L130" s="119">
        <f t="shared" si="47"/>
        <v>0</v>
      </c>
      <c r="M130" s="93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362</v>
      </c>
      <c r="D131" s="1" t="s">
        <v>1117</v>
      </c>
      <c r="E131" s="113"/>
      <c r="F131" s="114" t="s">
        <v>88</v>
      </c>
      <c r="G131" s="115">
        <f t="shared" si="44"/>
        <v>174</v>
      </c>
      <c r="H131" s="116">
        <f t="shared" si="45"/>
        <v>0</v>
      </c>
      <c r="I131" s="115">
        <v>174</v>
      </c>
      <c r="J131" s="117">
        <f t="shared" si="46"/>
        <v>0</v>
      </c>
      <c r="K131" s="118">
        <v>0.29699999999999999</v>
      </c>
      <c r="L131" s="119">
        <f t="shared" si="47"/>
        <v>0</v>
      </c>
      <c r="M131" s="93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363</v>
      </c>
      <c r="D132" s="1" t="s">
        <v>1118</v>
      </c>
      <c r="E132" s="113"/>
      <c r="F132" s="114" t="s">
        <v>88</v>
      </c>
      <c r="G132" s="115">
        <f t="shared" si="44"/>
        <v>180</v>
      </c>
      <c r="H132" s="116">
        <f t="shared" si="45"/>
        <v>0</v>
      </c>
      <c r="I132" s="115">
        <v>180</v>
      </c>
      <c r="J132" s="117">
        <f t="shared" si="46"/>
        <v>0</v>
      </c>
      <c r="K132" s="118">
        <v>0.35</v>
      </c>
      <c r="L132" s="119">
        <f t="shared" si="47"/>
        <v>0</v>
      </c>
      <c r="M132" s="93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364</v>
      </c>
      <c r="D133" s="1" t="s">
        <v>1119</v>
      </c>
      <c r="E133" s="113"/>
      <c r="F133" s="114" t="s">
        <v>88</v>
      </c>
      <c r="G133" s="115">
        <f t="shared" si="44"/>
        <v>188</v>
      </c>
      <c r="H133" s="116">
        <f t="shared" si="45"/>
        <v>0</v>
      </c>
      <c r="I133" s="115">
        <v>188</v>
      </c>
      <c r="J133" s="117">
        <f t="shared" si="46"/>
        <v>0</v>
      </c>
      <c r="K133" s="118">
        <v>0.433</v>
      </c>
      <c r="L133" s="119">
        <f t="shared" si="47"/>
        <v>0</v>
      </c>
      <c r="M133" s="93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365</v>
      </c>
      <c r="D134" s="1" t="s">
        <v>1120</v>
      </c>
      <c r="E134" s="113"/>
      <c r="F134" s="114" t="s">
        <v>88</v>
      </c>
      <c r="G134" s="115">
        <f t="shared" si="44"/>
        <v>212</v>
      </c>
      <c r="H134" s="116">
        <f t="shared" si="45"/>
        <v>0</v>
      </c>
      <c r="I134" s="115">
        <v>212</v>
      </c>
      <c r="J134" s="117">
        <f t="shared" si="46"/>
        <v>0</v>
      </c>
      <c r="K134" s="118">
        <v>0.57999999999999996</v>
      </c>
      <c r="L134" s="119">
        <f t="shared" si="47"/>
        <v>0</v>
      </c>
      <c r="M134" s="93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366</v>
      </c>
      <c r="D135" s="1" t="s">
        <v>1121</v>
      </c>
      <c r="E135" s="113"/>
      <c r="F135" s="114" t="s">
        <v>88</v>
      </c>
      <c r="G135" s="115">
        <f t="shared" si="44"/>
        <v>325</v>
      </c>
      <c r="H135" s="116">
        <f t="shared" si="45"/>
        <v>0</v>
      </c>
      <c r="I135" s="115">
        <v>325</v>
      </c>
      <c r="J135" s="117">
        <f t="shared" si="46"/>
        <v>0</v>
      </c>
      <c r="K135" s="118">
        <v>0.66500000000000004</v>
      </c>
      <c r="L135" s="119">
        <f t="shared" si="47"/>
        <v>0</v>
      </c>
      <c r="M135" s="93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s="3" customFormat="1" ht="12.75" customHeight="1" x14ac:dyDescent="0.25">
      <c r="A136" s="2"/>
      <c r="B136" s="90" t="s">
        <v>614</v>
      </c>
      <c r="C136" s="83" t="s">
        <v>367</v>
      </c>
      <c r="D136" s="1" t="s">
        <v>1122</v>
      </c>
      <c r="E136" s="113"/>
      <c r="F136" s="114" t="s">
        <v>88</v>
      </c>
      <c r="G136" s="115">
        <f t="shared" si="44"/>
        <v>360</v>
      </c>
      <c r="H136" s="116">
        <f t="shared" si="45"/>
        <v>0</v>
      </c>
      <c r="I136" s="115">
        <v>360</v>
      </c>
      <c r="J136" s="117">
        <f t="shared" si="46"/>
        <v>0</v>
      </c>
      <c r="K136" s="118">
        <v>0.78700000000000003</v>
      </c>
      <c r="L136" s="119">
        <f t="shared" si="47"/>
        <v>0</v>
      </c>
      <c r="M136" s="93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  <c r="AV136" s="95"/>
      <c r="AW136" s="95"/>
      <c r="AX136" s="95"/>
      <c r="AY136" s="95"/>
      <c r="AZ136" s="95"/>
      <c r="BA136" s="95"/>
      <c r="BB136" s="95"/>
      <c r="BC136" s="95"/>
      <c r="BD136" s="95"/>
      <c r="BE136" s="95"/>
      <c r="BF136" s="95"/>
      <c r="BG136" s="95"/>
      <c r="BH136" s="95"/>
      <c r="BI136" s="95"/>
      <c r="BJ136" s="95"/>
      <c r="BK136" s="95"/>
      <c r="BL136" s="95"/>
      <c r="BM136" s="95"/>
      <c r="BN136" s="95"/>
      <c r="BO136" s="95"/>
      <c r="BP136" s="95"/>
      <c r="BQ136" s="95"/>
      <c r="BR136" s="95"/>
      <c r="BS136" s="95"/>
      <c r="BT136" s="95"/>
      <c r="BU136" s="95"/>
      <c r="BV136" s="95"/>
      <c r="BW136" s="95"/>
      <c r="BX136" s="95"/>
      <c r="BY136" s="95"/>
      <c r="BZ136" s="95"/>
    </row>
    <row r="137" spans="1:78" ht="12.75" customHeight="1" x14ac:dyDescent="0.25">
      <c r="D137" s="1"/>
      <c r="E137" s="60"/>
      <c r="F137" s="70"/>
      <c r="G137" s="71"/>
      <c r="H137" s="72"/>
      <c r="I137" s="120"/>
      <c r="J137" s="74"/>
      <c r="K137" s="75"/>
      <c r="L137" s="75"/>
    </row>
    <row r="138" spans="1:78" s="76" customFormat="1" ht="12.75" customHeight="1" x14ac:dyDescent="0.25">
      <c r="A138" s="2"/>
      <c r="B138" s="2"/>
      <c r="C138" s="4"/>
      <c r="D138" s="20" t="s">
        <v>142</v>
      </c>
      <c r="E138" s="60"/>
      <c r="F138" s="70"/>
      <c r="G138" s="71"/>
      <c r="H138" s="72"/>
      <c r="I138" s="120"/>
      <c r="J138" s="74"/>
      <c r="K138" s="75"/>
      <c r="L138" s="7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368</v>
      </c>
      <c r="D139" s="1" t="s">
        <v>643</v>
      </c>
      <c r="E139" s="113"/>
      <c r="F139" s="114" t="s">
        <v>88</v>
      </c>
      <c r="G139" s="115">
        <f t="shared" ref="G139:G144" si="48">I139*(1-J139)</f>
        <v>83</v>
      </c>
      <c r="H139" s="116">
        <f t="shared" ref="H139:H144" si="49">E139*G139</f>
        <v>0</v>
      </c>
      <c r="I139" s="115">
        <v>83</v>
      </c>
      <c r="J139" s="117">
        <f t="shared" ref="J139:J144" si="50">H$15/100</f>
        <v>0</v>
      </c>
      <c r="K139" s="118">
        <v>0.112</v>
      </c>
      <c r="L139" s="119">
        <f t="shared" ref="L139:L144" si="51">E139*K139</f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369</v>
      </c>
      <c r="D140" s="1" t="s">
        <v>644</v>
      </c>
      <c r="E140" s="113"/>
      <c r="F140" s="114" t="s">
        <v>88</v>
      </c>
      <c r="G140" s="115">
        <f t="shared" si="48"/>
        <v>135</v>
      </c>
      <c r="H140" s="116">
        <f t="shared" si="49"/>
        <v>0</v>
      </c>
      <c r="I140" s="115">
        <v>135</v>
      </c>
      <c r="J140" s="117">
        <f t="shared" si="50"/>
        <v>0</v>
      </c>
      <c r="K140" s="118">
        <v>0.32300000000000001</v>
      </c>
      <c r="L140" s="119">
        <f t="shared" si="51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370</v>
      </c>
      <c r="D141" s="1" t="s">
        <v>645</v>
      </c>
      <c r="E141" s="113"/>
      <c r="F141" s="114" t="s">
        <v>88</v>
      </c>
      <c r="G141" s="115">
        <f t="shared" si="48"/>
        <v>184</v>
      </c>
      <c r="H141" s="116">
        <f t="shared" si="49"/>
        <v>0</v>
      </c>
      <c r="I141" s="115">
        <v>184</v>
      </c>
      <c r="J141" s="117">
        <f t="shared" si="50"/>
        <v>0</v>
      </c>
      <c r="K141" s="118">
        <v>0.56000000000000005</v>
      </c>
      <c r="L141" s="119">
        <f t="shared" si="51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371</v>
      </c>
      <c r="D142" s="1" t="s">
        <v>646</v>
      </c>
      <c r="E142" s="113"/>
      <c r="F142" s="114" t="s">
        <v>88</v>
      </c>
      <c r="G142" s="115">
        <f t="shared" si="48"/>
        <v>295</v>
      </c>
      <c r="H142" s="116">
        <f t="shared" si="49"/>
        <v>0</v>
      </c>
      <c r="I142" s="115">
        <v>295</v>
      </c>
      <c r="J142" s="117">
        <f t="shared" si="50"/>
        <v>0</v>
      </c>
      <c r="K142" s="118">
        <v>0.77300000000000002</v>
      </c>
      <c r="L142" s="119">
        <f t="shared" si="51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372</v>
      </c>
      <c r="D143" s="1" t="s">
        <v>647</v>
      </c>
      <c r="E143" s="113"/>
      <c r="F143" s="114" t="s">
        <v>88</v>
      </c>
      <c r="G143" s="115">
        <f t="shared" si="48"/>
        <v>344</v>
      </c>
      <c r="H143" s="116">
        <f t="shared" si="49"/>
        <v>0</v>
      </c>
      <c r="I143" s="115">
        <v>344</v>
      </c>
      <c r="J143" s="117">
        <f t="shared" si="50"/>
        <v>0</v>
      </c>
      <c r="K143" s="118">
        <v>0.93400000000000005</v>
      </c>
      <c r="L143" s="119">
        <f t="shared" si="51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373</v>
      </c>
      <c r="D144" s="1" t="s">
        <v>648</v>
      </c>
      <c r="E144" s="113"/>
      <c r="F144" s="114" t="s">
        <v>88</v>
      </c>
      <c r="G144" s="115">
        <f t="shared" si="48"/>
        <v>409</v>
      </c>
      <c r="H144" s="116">
        <f t="shared" si="49"/>
        <v>0</v>
      </c>
      <c r="I144" s="115">
        <v>409</v>
      </c>
      <c r="J144" s="117">
        <f t="shared" si="50"/>
        <v>0</v>
      </c>
      <c r="K144" s="118">
        <v>1.0649999999999999</v>
      </c>
      <c r="L144" s="119">
        <f t="shared" si="51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D145" s="1"/>
      <c r="E145" s="60"/>
      <c r="F145" s="70"/>
      <c r="G145" s="71"/>
      <c r="H145" s="72"/>
      <c r="I145" s="120"/>
      <c r="J145" s="74"/>
      <c r="K145" s="75"/>
      <c r="L145" s="75"/>
    </row>
    <row r="146" spans="1:78" ht="12.75" customHeight="1" x14ac:dyDescent="0.25">
      <c r="D146" s="20" t="s">
        <v>152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90" t="s">
        <v>614</v>
      </c>
      <c r="C147" s="83" t="s">
        <v>374</v>
      </c>
      <c r="D147" s="1" t="s">
        <v>1123</v>
      </c>
      <c r="E147" s="113"/>
      <c r="F147" s="114" t="s">
        <v>88</v>
      </c>
      <c r="G147" s="115">
        <f t="shared" ref="G147:G153" si="52">I147*(1-J147)</f>
        <v>82</v>
      </c>
      <c r="H147" s="116">
        <f t="shared" ref="H147:H153" si="53">E147*G147</f>
        <v>0</v>
      </c>
      <c r="I147" s="115">
        <v>82</v>
      </c>
      <c r="J147" s="117">
        <f t="shared" ref="J147:J153" si="54">H$15/100</f>
        <v>0</v>
      </c>
      <c r="K147" s="118">
        <v>8.7999999999999995E-2</v>
      </c>
      <c r="L147" s="119">
        <f t="shared" ref="L147:L153" si="55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90" t="s">
        <v>614</v>
      </c>
      <c r="C148" s="83" t="s">
        <v>375</v>
      </c>
      <c r="D148" s="1" t="s">
        <v>1124</v>
      </c>
      <c r="E148" s="113"/>
      <c r="F148" s="114" t="s">
        <v>88</v>
      </c>
      <c r="G148" s="115">
        <f t="shared" si="52"/>
        <v>89</v>
      </c>
      <c r="H148" s="116">
        <f t="shared" si="53"/>
        <v>0</v>
      </c>
      <c r="I148" s="115">
        <v>89</v>
      </c>
      <c r="J148" s="117">
        <f t="shared" si="54"/>
        <v>0</v>
      </c>
      <c r="K148" s="118">
        <v>0.156</v>
      </c>
      <c r="L148" s="119">
        <f t="shared" si="55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90" t="s">
        <v>614</v>
      </c>
      <c r="C149" s="83" t="s">
        <v>376</v>
      </c>
      <c r="D149" s="1" t="s">
        <v>1125</v>
      </c>
      <c r="E149" s="113"/>
      <c r="F149" s="114" t="s">
        <v>88</v>
      </c>
      <c r="G149" s="115">
        <f t="shared" si="52"/>
        <v>95</v>
      </c>
      <c r="H149" s="116">
        <f t="shared" si="53"/>
        <v>0</v>
      </c>
      <c r="I149" s="115">
        <v>95</v>
      </c>
      <c r="J149" s="117">
        <f t="shared" si="54"/>
        <v>0</v>
      </c>
      <c r="K149" s="118">
        <v>0.18</v>
      </c>
      <c r="L149" s="119">
        <f t="shared" si="55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90" t="s">
        <v>614</v>
      </c>
      <c r="C150" s="83" t="s">
        <v>377</v>
      </c>
      <c r="D150" s="1" t="s">
        <v>1126</v>
      </c>
      <c r="E150" s="113"/>
      <c r="F150" s="114" t="s">
        <v>88</v>
      </c>
      <c r="G150" s="115">
        <f t="shared" si="52"/>
        <v>103</v>
      </c>
      <c r="H150" s="116">
        <f t="shared" si="53"/>
        <v>0</v>
      </c>
      <c r="I150" s="115">
        <v>103</v>
      </c>
      <c r="J150" s="117">
        <f t="shared" si="54"/>
        <v>0</v>
      </c>
      <c r="K150" s="118">
        <v>0.21199999999999999</v>
      </c>
      <c r="L150" s="119">
        <f t="shared" si="55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90" t="s">
        <v>614</v>
      </c>
      <c r="C151" s="83" t="s">
        <v>378</v>
      </c>
      <c r="D151" s="1" t="s">
        <v>1127</v>
      </c>
      <c r="E151" s="113"/>
      <c r="F151" s="114" t="s">
        <v>88</v>
      </c>
      <c r="G151" s="115">
        <f t="shared" si="52"/>
        <v>124</v>
      </c>
      <c r="H151" s="116">
        <f t="shared" si="53"/>
        <v>0</v>
      </c>
      <c r="I151" s="115">
        <v>124</v>
      </c>
      <c r="J151" s="117">
        <f t="shared" si="54"/>
        <v>0</v>
      </c>
      <c r="K151" s="118">
        <v>0.23799999999999999</v>
      </c>
      <c r="L151" s="119">
        <f t="shared" si="55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90" t="s">
        <v>614</v>
      </c>
      <c r="C152" s="83" t="s">
        <v>379</v>
      </c>
      <c r="D152" s="1" t="s">
        <v>1128</v>
      </c>
      <c r="E152" s="113"/>
      <c r="F152" s="114" t="s">
        <v>88</v>
      </c>
      <c r="G152" s="115">
        <f t="shared" si="52"/>
        <v>144</v>
      </c>
      <c r="H152" s="116">
        <f t="shared" si="53"/>
        <v>0</v>
      </c>
      <c r="I152" s="115">
        <v>144</v>
      </c>
      <c r="J152" s="117">
        <f t="shared" si="54"/>
        <v>0</v>
      </c>
      <c r="K152" s="118">
        <v>0.30199999999999999</v>
      </c>
      <c r="L152" s="119">
        <f t="shared" si="55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90" t="s">
        <v>614</v>
      </c>
      <c r="C153" s="83" t="s">
        <v>380</v>
      </c>
      <c r="D153" s="1" t="s">
        <v>1129</v>
      </c>
      <c r="E153" s="113"/>
      <c r="F153" s="114" t="s">
        <v>88</v>
      </c>
      <c r="G153" s="115">
        <f t="shared" si="52"/>
        <v>165</v>
      </c>
      <c r="H153" s="116">
        <f t="shared" si="53"/>
        <v>0</v>
      </c>
      <c r="I153" s="115">
        <v>165</v>
      </c>
      <c r="J153" s="117">
        <f t="shared" si="54"/>
        <v>0</v>
      </c>
      <c r="K153" s="118">
        <v>0.35899999999999999</v>
      </c>
      <c r="L153" s="119">
        <f t="shared" si="55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ht="12.75" customHeight="1" x14ac:dyDescent="0.25">
      <c r="D154" s="1"/>
      <c r="E154" s="60"/>
      <c r="F154" s="70"/>
      <c r="G154" s="71"/>
      <c r="H154" s="72"/>
      <c r="I154" s="120"/>
      <c r="J154" s="74"/>
      <c r="K154" s="75"/>
      <c r="L154" s="75"/>
    </row>
    <row r="155" spans="1:78" ht="12.75" customHeight="1" x14ac:dyDescent="0.25">
      <c r="D155" s="20" t="s">
        <v>160</v>
      </c>
      <c r="E155" s="60"/>
      <c r="F155" s="70"/>
      <c r="G155" s="71"/>
      <c r="H155" s="72"/>
      <c r="I155" s="120"/>
      <c r="J155" s="74"/>
      <c r="K155" s="75"/>
      <c r="L155" s="75"/>
    </row>
    <row r="156" spans="1:78" s="3" customFormat="1" ht="12.75" customHeight="1" x14ac:dyDescent="0.25">
      <c r="A156" s="2"/>
      <c r="B156" s="90" t="s">
        <v>614</v>
      </c>
      <c r="C156" s="83" t="s">
        <v>381</v>
      </c>
      <c r="D156" s="1" t="s">
        <v>1130</v>
      </c>
      <c r="E156" s="113"/>
      <c r="F156" s="114" t="s">
        <v>88</v>
      </c>
      <c r="G156" s="115">
        <f t="shared" ref="G156:G162" si="56">I156*(1-J156)</f>
        <v>106</v>
      </c>
      <c r="H156" s="116">
        <f t="shared" ref="H156:H162" si="57">E156*G156</f>
        <v>0</v>
      </c>
      <c r="I156" s="115">
        <v>106</v>
      </c>
      <c r="J156" s="117">
        <f t="shared" ref="J156:J162" si="58">H$15/100</f>
        <v>0</v>
      </c>
      <c r="K156" s="118">
        <v>0.158</v>
      </c>
      <c r="L156" s="119">
        <f t="shared" ref="L156:L162" si="59">E156*K156</f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90" t="s">
        <v>614</v>
      </c>
      <c r="C157" s="83" t="s">
        <v>382</v>
      </c>
      <c r="D157" s="1" t="s">
        <v>1131</v>
      </c>
      <c r="E157" s="113"/>
      <c r="F157" s="114" t="s">
        <v>88</v>
      </c>
      <c r="G157" s="115">
        <f t="shared" si="56"/>
        <v>114</v>
      </c>
      <c r="H157" s="116">
        <f t="shared" si="57"/>
        <v>0</v>
      </c>
      <c r="I157" s="115">
        <v>114</v>
      </c>
      <c r="J157" s="117">
        <f t="shared" si="58"/>
        <v>0</v>
      </c>
      <c r="K157" s="118">
        <v>0.26700000000000002</v>
      </c>
      <c r="L157" s="119">
        <f t="shared" si="59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90" t="s">
        <v>614</v>
      </c>
      <c r="C158" s="83" t="s">
        <v>383</v>
      </c>
      <c r="D158" s="1" t="s">
        <v>1132</v>
      </c>
      <c r="E158" s="113"/>
      <c r="F158" s="114" t="s">
        <v>88</v>
      </c>
      <c r="G158" s="115">
        <f t="shared" si="56"/>
        <v>123</v>
      </c>
      <c r="H158" s="116">
        <f t="shared" si="57"/>
        <v>0</v>
      </c>
      <c r="I158" s="115">
        <v>123</v>
      </c>
      <c r="J158" s="117">
        <f t="shared" si="58"/>
        <v>0</v>
      </c>
      <c r="K158" s="118">
        <v>0.31900000000000001</v>
      </c>
      <c r="L158" s="119">
        <f t="shared" si="59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90" t="s">
        <v>614</v>
      </c>
      <c r="C159" s="83" t="s">
        <v>384</v>
      </c>
      <c r="D159" s="1" t="s">
        <v>1133</v>
      </c>
      <c r="E159" s="113"/>
      <c r="F159" s="114" t="s">
        <v>88</v>
      </c>
      <c r="G159" s="115">
        <f t="shared" si="56"/>
        <v>134</v>
      </c>
      <c r="H159" s="116">
        <f t="shared" si="57"/>
        <v>0</v>
      </c>
      <c r="I159" s="115">
        <v>134</v>
      </c>
      <c r="J159" s="117">
        <f t="shared" si="58"/>
        <v>0</v>
      </c>
      <c r="K159" s="118">
        <v>0.377</v>
      </c>
      <c r="L159" s="119">
        <f t="shared" si="59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90" t="s">
        <v>614</v>
      </c>
      <c r="C160" s="83" t="s">
        <v>385</v>
      </c>
      <c r="D160" s="1" t="s">
        <v>1134</v>
      </c>
      <c r="E160" s="113"/>
      <c r="F160" s="114" t="s">
        <v>88</v>
      </c>
      <c r="G160" s="115">
        <f t="shared" si="56"/>
        <v>160</v>
      </c>
      <c r="H160" s="116">
        <f t="shared" si="57"/>
        <v>0</v>
      </c>
      <c r="I160" s="115">
        <v>160</v>
      </c>
      <c r="J160" s="117">
        <f t="shared" si="58"/>
        <v>0</v>
      </c>
      <c r="K160" s="118">
        <v>0.44</v>
      </c>
      <c r="L160" s="119">
        <f t="shared" si="59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90" t="s">
        <v>614</v>
      </c>
      <c r="C161" s="83" t="s">
        <v>386</v>
      </c>
      <c r="D161" s="1" t="s">
        <v>1135</v>
      </c>
      <c r="E161" s="113"/>
      <c r="F161" s="114" t="s">
        <v>88</v>
      </c>
      <c r="G161" s="115">
        <f t="shared" si="56"/>
        <v>182</v>
      </c>
      <c r="H161" s="116">
        <f t="shared" si="57"/>
        <v>0</v>
      </c>
      <c r="I161" s="115">
        <v>182</v>
      </c>
      <c r="J161" s="117">
        <f t="shared" si="58"/>
        <v>0</v>
      </c>
      <c r="K161" s="118">
        <v>0.55000000000000004</v>
      </c>
      <c r="L161" s="119">
        <f t="shared" si="59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90" t="s">
        <v>614</v>
      </c>
      <c r="C162" s="83" t="s">
        <v>387</v>
      </c>
      <c r="D162" s="1" t="s">
        <v>1136</v>
      </c>
      <c r="E162" s="113"/>
      <c r="F162" s="114" t="s">
        <v>88</v>
      </c>
      <c r="G162" s="115">
        <f t="shared" si="56"/>
        <v>203</v>
      </c>
      <c r="H162" s="116">
        <f t="shared" si="57"/>
        <v>0</v>
      </c>
      <c r="I162" s="115">
        <v>203</v>
      </c>
      <c r="J162" s="117">
        <f t="shared" si="58"/>
        <v>0</v>
      </c>
      <c r="K162" s="118">
        <v>0.66700000000000004</v>
      </c>
      <c r="L162" s="119">
        <f t="shared" si="59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ht="12.75" customHeight="1" x14ac:dyDescent="0.25">
      <c r="D163" s="1"/>
      <c r="E163" s="60"/>
      <c r="F163" s="70"/>
      <c r="G163" s="71"/>
      <c r="H163" s="72"/>
      <c r="I163" s="120"/>
      <c r="J163" s="74"/>
      <c r="K163" s="75"/>
      <c r="L163" s="75"/>
    </row>
    <row r="164" spans="1:78" ht="12.75" customHeight="1" x14ac:dyDescent="0.25">
      <c r="D164" s="20" t="s">
        <v>1137</v>
      </c>
      <c r="E164" s="60"/>
      <c r="F164" s="70"/>
      <c r="G164" s="71"/>
      <c r="H164" s="72"/>
      <c r="I164" s="120"/>
      <c r="J164" s="74"/>
      <c r="K164" s="75"/>
      <c r="L164" s="75"/>
    </row>
    <row r="165" spans="1:78" ht="12.75" customHeight="1" x14ac:dyDescent="0.25">
      <c r="B165" s="84" t="s">
        <v>614</v>
      </c>
      <c r="C165" s="83" t="s">
        <v>717</v>
      </c>
      <c r="D165" s="1" t="s">
        <v>718</v>
      </c>
      <c r="E165" s="113"/>
      <c r="F165" s="114" t="s">
        <v>88</v>
      </c>
      <c r="G165" s="115">
        <f t="shared" ref="G165:G168" si="60">I165*(1-J165)</f>
        <v>354</v>
      </c>
      <c r="H165" s="116">
        <f t="shared" ref="H165:H168" si="61">E165*G165</f>
        <v>0</v>
      </c>
      <c r="I165" s="115">
        <v>354</v>
      </c>
      <c r="J165" s="117">
        <f t="shared" ref="J165:J168" si="62">H$15/100</f>
        <v>0</v>
      </c>
      <c r="K165" s="118">
        <v>1.6</v>
      </c>
      <c r="L165" s="119">
        <f t="shared" ref="L165:L168" si="63">E165*K165</f>
        <v>0</v>
      </c>
      <c r="M165" s="93"/>
    </row>
    <row r="166" spans="1:78" ht="12.75" customHeight="1" x14ac:dyDescent="0.25">
      <c r="B166" s="84" t="s">
        <v>614</v>
      </c>
      <c r="C166" s="83" t="s">
        <v>719</v>
      </c>
      <c r="D166" s="1" t="s">
        <v>720</v>
      </c>
      <c r="E166" s="113"/>
      <c r="F166" s="114" t="s">
        <v>88</v>
      </c>
      <c r="G166" s="115">
        <f t="shared" si="60"/>
        <v>675</v>
      </c>
      <c r="H166" s="116">
        <f t="shared" si="61"/>
        <v>0</v>
      </c>
      <c r="I166" s="115">
        <v>675</v>
      </c>
      <c r="J166" s="117">
        <f t="shared" si="62"/>
        <v>0</v>
      </c>
      <c r="K166" s="118">
        <v>3.2650000000000001</v>
      </c>
      <c r="L166" s="119">
        <f t="shared" si="63"/>
        <v>0</v>
      </c>
      <c r="M166" s="93"/>
    </row>
    <row r="167" spans="1:78" ht="12.75" customHeight="1" x14ac:dyDescent="0.25">
      <c r="B167" s="84" t="s">
        <v>614</v>
      </c>
      <c r="C167" s="83" t="s">
        <v>721</v>
      </c>
      <c r="D167" s="1" t="s">
        <v>722</v>
      </c>
      <c r="E167" s="113"/>
      <c r="F167" s="114" t="s">
        <v>88</v>
      </c>
      <c r="G167" s="115">
        <f t="shared" si="60"/>
        <v>967</v>
      </c>
      <c r="H167" s="116">
        <f t="shared" si="61"/>
        <v>0</v>
      </c>
      <c r="I167" s="115">
        <v>967</v>
      </c>
      <c r="J167" s="117">
        <f t="shared" si="62"/>
        <v>0</v>
      </c>
      <c r="K167" s="118">
        <v>5</v>
      </c>
      <c r="L167" s="119">
        <f t="shared" si="63"/>
        <v>0</v>
      </c>
      <c r="M167" s="93"/>
    </row>
    <row r="168" spans="1:78" ht="12.75" customHeight="1" x14ac:dyDescent="0.25">
      <c r="B168" s="84" t="s">
        <v>614</v>
      </c>
      <c r="C168" s="83" t="s">
        <v>723</v>
      </c>
      <c r="D168" s="1" t="s">
        <v>724</v>
      </c>
      <c r="E168" s="113"/>
      <c r="F168" s="114" t="s">
        <v>88</v>
      </c>
      <c r="G168" s="115">
        <f t="shared" si="60"/>
        <v>1740</v>
      </c>
      <c r="H168" s="116">
        <f t="shared" si="61"/>
        <v>0</v>
      </c>
      <c r="I168" s="115">
        <v>1740</v>
      </c>
      <c r="J168" s="117">
        <f t="shared" si="62"/>
        <v>0</v>
      </c>
      <c r="K168" s="118">
        <v>10</v>
      </c>
      <c r="L168" s="119">
        <f t="shared" si="63"/>
        <v>0</v>
      </c>
      <c r="M168" s="93"/>
    </row>
    <row r="169" spans="1:78" ht="12.75" customHeight="1" x14ac:dyDescent="0.25">
      <c r="D169" s="1"/>
      <c r="E169" s="60"/>
      <c r="F169" s="70"/>
      <c r="G169" s="71"/>
      <c r="H169" s="72"/>
      <c r="I169" s="120"/>
      <c r="J169" s="74"/>
      <c r="K169" s="75"/>
      <c r="L169" s="75"/>
    </row>
    <row r="170" spans="1:78" ht="12.75" customHeight="1" x14ac:dyDescent="0.25">
      <c r="D170" s="20" t="s">
        <v>741</v>
      </c>
      <c r="E170" s="60"/>
      <c r="F170" s="70"/>
      <c r="G170" s="71"/>
      <c r="H170" s="72"/>
      <c r="I170" s="120"/>
      <c r="J170" s="74"/>
      <c r="K170" s="75"/>
      <c r="L170" s="75"/>
    </row>
    <row r="171" spans="1:78" s="3" customFormat="1" ht="12.75" customHeight="1" x14ac:dyDescent="0.25">
      <c r="A171" s="2"/>
      <c r="B171" s="84" t="s">
        <v>614</v>
      </c>
      <c r="C171" s="83" t="s">
        <v>388</v>
      </c>
      <c r="D171" s="1" t="s">
        <v>1138</v>
      </c>
      <c r="E171" s="113"/>
      <c r="F171" s="114" t="s">
        <v>88</v>
      </c>
      <c r="G171" s="115">
        <f t="shared" ref="G171:G201" si="64">I171*(1-J171)</f>
        <v>89</v>
      </c>
      <c r="H171" s="116">
        <f t="shared" ref="H171:H201" si="65">E171*G171</f>
        <v>0</v>
      </c>
      <c r="I171" s="115">
        <v>89</v>
      </c>
      <c r="J171" s="117">
        <f>H$15/100</f>
        <v>0</v>
      </c>
      <c r="K171" s="118">
        <v>0.28799999999999998</v>
      </c>
      <c r="L171" s="119">
        <f t="shared" ref="L171:L201" si="66">E171*K171</f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389</v>
      </c>
      <c r="D172" s="1" t="s">
        <v>1139</v>
      </c>
      <c r="E172" s="113"/>
      <c r="F172" s="114" t="s">
        <v>88</v>
      </c>
      <c r="G172" s="115">
        <f t="shared" si="64"/>
        <v>102</v>
      </c>
      <c r="H172" s="116">
        <f t="shared" si="65"/>
        <v>0</v>
      </c>
      <c r="I172" s="115">
        <v>102</v>
      </c>
      <c r="J172" s="117">
        <f t="shared" ref="J172:J201" si="67">H$15/100</f>
        <v>0</v>
      </c>
      <c r="K172" s="118">
        <v>0.36</v>
      </c>
      <c r="L172" s="119">
        <f t="shared" si="6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390</v>
      </c>
      <c r="D173" s="1" t="s">
        <v>1140</v>
      </c>
      <c r="E173" s="113"/>
      <c r="F173" s="114" t="s">
        <v>88</v>
      </c>
      <c r="G173" s="115">
        <f t="shared" si="64"/>
        <v>116</v>
      </c>
      <c r="H173" s="116">
        <f t="shared" si="65"/>
        <v>0</v>
      </c>
      <c r="I173" s="115">
        <v>116</v>
      </c>
      <c r="J173" s="117">
        <f t="shared" si="67"/>
        <v>0</v>
      </c>
      <c r="K173" s="118">
        <v>0.432</v>
      </c>
      <c r="L173" s="119">
        <f t="shared" si="6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391</v>
      </c>
      <c r="D174" s="1" t="s">
        <v>1141</v>
      </c>
      <c r="E174" s="113"/>
      <c r="F174" s="114" t="s">
        <v>88</v>
      </c>
      <c r="G174" s="115">
        <f t="shared" si="64"/>
        <v>148</v>
      </c>
      <c r="H174" s="116">
        <f t="shared" si="65"/>
        <v>0</v>
      </c>
      <c r="I174" s="115">
        <v>148</v>
      </c>
      <c r="J174" s="117">
        <f t="shared" si="67"/>
        <v>0</v>
      </c>
      <c r="K174" s="118">
        <v>0.57699999999999996</v>
      </c>
      <c r="L174" s="119">
        <f t="shared" si="6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392</v>
      </c>
      <c r="D175" s="1" t="s">
        <v>1142</v>
      </c>
      <c r="E175" s="113"/>
      <c r="F175" s="114" t="s">
        <v>88</v>
      </c>
      <c r="G175" s="115">
        <f t="shared" si="64"/>
        <v>174</v>
      </c>
      <c r="H175" s="116">
        <f t="shared" si="65"/>
        <v>0</v>
      </c>
      <c r="I175" s="115">
        <v>174</v>
      </c>
      <c r="J175" s="117">
        <f t="shared" si="67"/>
        <v>0</v>
      </c>
      <c r="K175" s="118">
        <v>0.72099999999999997</v>
      </c>
      <c r="L175" s="119">
        <f t="shared" si="6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393</v>
      </c>
      <c r="D176" s="1" t="s">
        <v>1143</v>
      </c>
      <c r="E176" s="113"/>
      <c r="F176" s="114" t="s">
        <v>88</v>
      </c>
      <c r="G176" s="115">
        <f t="shared" si="64"/>
        <v>203</v>
      </c>
      <c r="H176" s="116">
        <f t="shared" si="65"/>
        <v>0</v>
      </c>
      <c r="I176" s="115">
        <v>203</v>
      </c>
      <c r="J176" s="117">
        <f t="shared" si="67"/>
        <v>0</v>
      </c>
      <c r="K176" s="118">
        <v>0.86499999999999999</v>
      </c>
      <c r="L176" s="119">
        <f t="shared" si="6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394</v>
      </c>
      <c r="D177" s="1" t="s">
        <v>1144</v>
      </c>
      <c r="E177" s="113"/>
      <c r="F177" s="114" t="s">
        <v>88</v>
      </c>
      <c r="G177" s="115">
        <f t="shared" si="64"/>
        <v>234</v>
      </c>
      <c r="H177" s="116">
        <f t="shared" si="65"/>
        <v>0</v>
      </c>
      <c r="I177" s="115">
        <v>234</v>
      </c>
      <c r="J177" s="117">
        <f t="shared" si="67"/>
        <v>0</v>
      </c>
      <c r="K177" s="118">
        <v>1.0089999999999999</v>
      </c>
      <c r="L177" s="119">
        <f t="shared" si="6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395</v>
      </c>
      <c r="D178" s="1" t="s">
        <v>1145</v>
      </c>
      <c r="E178" s="113"/>
      <c r="F178" s="114" t="s">
        <v>88</v>
      </c>
      <c r="G178" s="115">
        <f t="shared" si="64"/>
        <v>265</v>
      </c>
      <c r="H178" s="116">
        <f t="shared" si="65"/>
        <v>0</v>
      </c>
      <c r="I178" s="115">
        <v>265</v>
      </c>
      <c r="J178" s="117">
        <f t="shared" si="67"/>
        <v>0</v>
      </c>
      <c r="K178" s="118">
        <v>1.153</v>
      </c>
      <c r="L178" s="119">
        <f t="shared" si="6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s="3" customFormat="1" ht="12.75" customHeight="1" x14ac:dyDescent="0.25">
      <c r="A179" s="2"/>
      <c r="B179" s="84" t="s">
        <v>614</v>
      </c>
      <c r="C179" s="83" t="s">
        <v>396</v>
      </c>
      <c r="D179" s="1" t="s">
        <v>1146</v>
      </c>
      <c r="E179" s="113"/>
      <c r="F179" s="114" t="s">
        <v>88</v>
      </c>
      <c r="G179" s="115">
        <f t="shared" si="64"/>
        <v>295</v>
      </c>
      <c r="H179" s="116">
        <f t="shared" si="65"/>
        <v>0</v>
      </c>
      <c r="I179" s="115">
        <v>295</v>
      </c>
      <c r="J179" s="117">
        <f t="shared" si="67"/>
        <v>0</v>
      </c>
      <c r="K179" s="118">
        <v>1.2969999999999999</v>
      </c>
      <c r="L179" s="119">
        <f t="shared" si="66"/>
        <v>0</v>
      </c>
      <c r="M179" s="122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  <c r="AV179" s="95"/>
      <c r="AW179" s="95"/>
      <c r="AX179" s="95"/>
      <c r="AY179" s="95"/>
      <c r="AZ179" s="95"/>
      <c r="BA179" s="95"/>
      <c r="BB179" s="95"/>
      <c r="BC179" s="95"/>
      <c r="BD179" s="95"/>
      <c r="BE179" s="95"/>
      <c r="BF179" s="95"/>
      <c r="BG179" s="95"/>
      <c r="BH179" s="95"/>
      <c r="BI179" s="95"/>
      <c r="BJ179" s="95"/>
      <c r="BK179" s="95"/>
      <c r="BL179" s="95"/>
      <c r="BM179" s="95"/>
      <c r="BN179" s="95"/>
      <c r="BO179" s="95"/>
      <c r="BP179" s="95"/>
      <c r="BQ179" s="95"/>
      <c r="BR179" s="95"/>
      <c r="BS179" s="95"/>
      <c r="BT179" s="95"/>
      <c r="BU179" s="95"/>
      <c r="BV179" s="95"/>
      <c r="BW179" s="95"/>
      <c r="BX179" s="95"/>
      <c r="BY179" s="95"/>
      <c r="BZ179" s="95"/>
    </row>
    <row r="180" spans="1:78" s="3" customFormat="1" ht="12.75" customHeight="1" x14ac:dyDescent="0.25">
      <c r="A180" s="2"/>
      <c r="B180" s="84" t="s">
        <v>614</v>
      </c>
      <c r="C180" s="83" t="s">
        <v>397</v>
      </c>
      <c r="D180" s="1" t="s">
        <v>1147</v>
      </c>
      <c r="E180" s="113"/>
      <c r="F180" s="114" t="s">
        <v>88</v>
      </c>
      <c r="G180" s="115">
        <f t="shared" si="64"/>
        <v>326</v>
      </c>
      <c r="H180" s="116">
        <f t="shared" si="65"/>
        <v>0</v>
      </c>
      <c r="I180" s="115">
        <v>326</v>
      </c>
      <c r="J180" s="117">
        <f t="shared" si="67"/>
        <v>0</v>
      </c>
      <c r="K180" s="118">
        <v>1.4410000000000001</v>
      </c>
      <c r="L180" s="119">
        <f t="shared" si="66"/>
        <v>0</v>
      </c>
      <c r="M180" s="122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  <c r="AV180" s="95"/>
      <c r="AW180" s="95"/>
      <c r="AX180" s="95"/>
      <c r="AY180" s="95"/>
      <c r="AZ180" s="95"/>
      <c r="BA180" s="95"/>
      <c r="BB180" s="95"/>
      <c r="BC180" s="95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</row>
    <row r="181" spans="1:78" s="3" customFormat="1" ht="12.75" customHeight="1" x14ac:dyDescent="0.25">
      <c r="A181" s="2"/>
      <c r="B181" s="84" t="s">
        <v>614</v>
      </c>
      <c r="C181" s="83" t="s">
        <v>398</v>
      </c>
      <c r="D181" s="1" t="s">
        <v>1148</v>
      </c>
      <c r="E181" s="113"/>
      <c r="F181" s="114" t="s">
        <v>88</v>
      </c>
      <c r="G181" s="115">
        <f t="shared" si="64"/>
        <v>356</v>
      </c>
      <c r="H181" s="116">
        <f t="shared" si="65"/>
        <v>0</v>
      </c>
      <c r="I181" s="115">
        <v>356</v>
      </c>
      <c r="J181" s="117">
        <f t="shared" si="67"/>
        <v>0</v>
      </c>
      <c r="K181" s="118">
        <v>1.585</v>
      </c>
      <c r="L181" s="119">
        <f t="shared" si="66"/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399</v>
      </c>
      <c r="D182" s="1" t="s">
        <v>1149</v>
      </c>
      <c r="E182" s="113"/>
      <c r="F182" s="114" t="s">
        <v>88</v>
      </c>
      <c r="G182" s="115">
        <f t="shared" si="64"/>
        <v>474</v>
      </c>
      <c r="H182" s="116">
        <f t="shared" si="65"/>
        <v>0</v>
      </c>
      <c r="I182" s="115">
        <v>474</v>
      </c>
      <c r="J182" s="117">
        <f t="shared" si="67"/>
        <v>0</v>
      </c>
      <c r="K182" s="118">
        <v>2.319</v>
      </c>
      <c r="L182" s="119">
        <f t="shared" si="66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400</v>
      </c>
      <c r="D183" s="1" t="s">
        <v>1150</v>
      </c>
      <c r="E183" s="113"/>
      <c r="F183" s="114" t="s">
        <v>88</v>
      </c>
      <c r="G183" s="115">
        <f t="shared" si="64"/>
        <v>512</v>
      </c>
      <c r="H183" s="116">
        <f t="shared" si="65"/>
        <v>0</v>
      </c>
      <c r="I183" s="115">
        <v>512</v>
      </c>
      <c r="J183" s="117">
        <f t="shared" si="67"/>
        <v>0</v>
      </c>
      <c r="K183" s="118">
        <v>2.5129999999999999</v>
      </c>
      <c r="L183" s="119">
        <f t="shared" si="66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401</v>
      </c>
      <c r="D184" s="1" t="s">
        <v>1151</v>
      </c>
      <c r="E184" s="113"/>
      <c r="F184" s="114" t="s">
        <v>88</v>
      </c>
      <c r="G184" s="115">
        <f t="shared" si="64"/>
        <v>551</v>
      </c>
      <c r="H184" s="116">
        <f t="shared" si="65"/>
        <v>0</v>
      </c>
      <c r="I184" s="115">
        <v>551</v>
      </c>
      <c r="J184" s="117">
        <f t="shared" si="67"/>
        <v>0</v>
      </c>
      <c r="K184" s="118">
        <v>2.7069999999999999</v>
      </c>
      <c r="L184" s="119">
        <f t="shared" si="66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402</v>
      </c>
      <c r="D185" s="1" t="s">
        <v>1152</v>
      </c>
      <c r="E185" s="113"/>
      <c r="F185" s="114" t="s">
        <v>88</v>
      </c>
      <c r="G185" s="115">
        <f t="shared" si="64"/>
        <v>588</v>
      </c>
      <c r="H185" s="116">
        <f t="shared" si="65"/>
        <v>0</v>
      </c>
      <c r="I185" s="115">
        <v>588</v>
      </c>
      <c r="J185" s="117">
        <f t="shared" si="67"/>
        <v>0</v>
      </c>
      <c r="K185" s="118">
        <v>2.899</v>
      </c>
      <c r="L185" s="119">
        <f t="shared" si="66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403</v>
      </c>
      <c r="D186" s="1" t="s">
        <v>1153</v>
      </c>
      <c r="E186" s="113"/>
      <c r="F186" s="114" t="s">
        <v>88</v>
      </c>
      <c r="G186" s="115">
        <f t="shared" si="64"/>
        <v>725</v>
      </c>
      <c r="H186" s="116">
        <f t="shared" si="65"/>
        <v>0</v>
      </c>
      <c r="I186" s="115">
        <v>725</v>
      </c>
      <c r="J186" s="117">
        <f t="shared" si="67"/>
        <v>0</v>
      </c>
      <c r="K186" s="118">
        <v>3.093</v>
      </c>
      <c r="L186" s="119">
        <f t="shared" si="66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404</v>
      </c>
      <c r="D187" s="1" t="s">
        <v>1154</v>
      </c>
      <c r="E187" s="113"/>
      <c r="F187" s="114" t="s">
        <v>88</v>
      </c>
      <c r="G187" s="115">
        <f t="shared" si="64"/>
        <v>735</v>
      </c>
      <c r="H187" s="116">
        <f t="shared" si="65"/>
        <v>0</v>
      </c>
      <c r="I187" s="115">
        <v>735</v>
      </c>
      <c r="J187" s="117">
        <f t="shared" si="67"/>
        <v>0</v>
      </c>
      <c r="K187" s="118">
        <v>3.2869999999999999</v>
      </c>
      <c r="L187" s="119">
        <f t="shared" si="66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405</v>
      </c>
      <c r="D188" s="1" t="s">
        <v>1155</v>
      </c>
      <c r="E188" s="113"/>
      <c r="F188" s="114" t="s">
        <v>88</v>
      </c>
      <c r="G188" s="115">
        <f t="shared" si="64"/>
        <v>745</v>
      </c>
      <c r="H188" s="116">
        <f t="shared" si="65"/>
        <v>0</v>
      </c>
      <c r="I188" s="115">
        <v>745</v>
      </c>
      <c r="J188" s="117">
        <f t="shared" si="67"/>
        <v>0</v>
      </c>
      <c r="K188" s="118">
        <v>3.48</v>
      </c>
      <c r="L188" s="119">
        <f t="shared" si="66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406</v>
      </c>
      <c r="D189" s="1" t="s">
        <v>1156</v>
      </c>
      <c r="E189" s="113"/>
      <c r="F189" s="114" t="s">
        <v>88</v>
      </c>
      <c r="G189" s="115">
        <f t="shared" si="64"/>
        <v>745</v>
      </c>
      <c r="H189" s="116">
        <f t="shared" si="65"/>
        <v>0</v>
      </c>
      <c r="I189" s="115">
        <v>745</v>
      </c>
      <c r="J189" s="117">
        <f t="shared" si="67"/>
        <v>0</v>
      </c>
      <c r="K189" s="118">
        <v>3.673</v>
      </c>
      <c r="L189" s="119">
        <f t="shared" si="66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407</v>
      </c>
      <c r="D190" s="1" t="s">
        <v>1157</v>
      </c>
      <c r="E190" s="113"/>
      <c r="F190" s="114" t="s">
        <v>88</v>
      </c>
      <c r="G190" s="115">
        <f t="shared" si="64"/>
        <v>725</v>
      </c>
      <c r="H190" s="116">
        <f t="shared" si="65"/>
        <v>0</v>
      </c>
      <c r="I190" s="115">
        <v>725</v>
      </c>
      <c r="J190" s="117">
        <f t="shared" si="67"/>
        <v>0</v>
      </c>
      <c r="K190" s="118">
        <v>3.867</v>
      </c>
      <c r="L190" s="119">
        <f t="shared" si="66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408</v>
      </c>
      <c r="D191" s="1" t="s">
        <v>1158</v>
      </c>
      <c r="E191" s="113"/>
      <c r="F191" s="114" t="s">
        <v>88</v>
      </c>
      <c r="G191" s="115">
        <f t="shared" si="64"/>
        <v>814</v>
      </c>
      <c r="H191" s="116">
        <f t="shared" si="65"/>
        <v>0</v>
      </c>
      <c r="I191" s="115">
        <v>814</v>
      </c>
      <c r="J191" s="117">
        <f t="shared" si="67"/>
        <v>0</v>
      </c>
      <c r="K191" s="118">
        <v>4.0599999999999996</v>
      </c>
      <c r="L191" s="119">
        <f t="shared" si="66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409</v>
      </c>
      <c r="D192" s="1" t="s">
        <v>1159</v>
      </c>
      <c r="E192" s="113"/>
      <c r="F192" s="114" t="s">
        <v>88</v>
      </c>
      <c r="G192" s="115">
        <f t="shared" si="64"/>
        <v>852</v>
      </c>
      <c r="H192" s="116">
        <f t="shared" si="65"/>
        <v>0</v>
      </c>
      <c r="I192" s="115">
        <v>852</v>
      </c>
      <c r="J192" s="117">
        <f t="shared" si="67"/>
        <v>0</v>
      </c>
      <c r="K192" s="118">
        <v>4.2530000000000001</v>
      </c>
      <c r="L192" s="119">
        <f t="shared" si="66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410</v>
      </c>
      <c r="D193" s="1" t="s">
        <v>1160</v>
      </c>
      <c r="E193" s="113"/>
      <c r="F193" s="114" t="s">
        <v>88</v>
      </c>
      <c r="G193" s="115">
        <f t="shared" si="64"/>
        <v>890</v>
      </c>
      <c r="H193" s="116">
        <f t="shared" si="65"/>
        <v>0</v>
      </c>
      <c r="I193" s="115">
        <v>890</v>
      </c>
      <c r="J193" s="117">
        <f t="shared" si="67"/>
        <v>0</v>
      </c>
      <c r="K193" s="118">
        <v>4.45</v>
      </c>
      <c r="L193" s="119">
        <f t="shared" si="66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411</v>
      </c>
      <c r="D194" s="1" t="s">
        <v>1161</v>
      </c>
      <c r="E194" s="113"/>
      <c r="F194" s="114" t="s">
        <v>88</v>
      </c>
      <c r="G194" s="115">
        <f t="shared" si="64"/>
        <v>929</v>
      </c>
      <c r="H194" s="116">
        <f t="shared" si="65"/>
        <v>0</v>
      </c>
      <c r="I194" s="115">
        <v>929</v>
      </c>
      <c r="J194" s="117">
        <f t="shared" si="67"/>
        <v>0</v>
      </c>
      <c r="K194" s="118">
        <v>4.6399999999999997</v>
      </c>
      <c r="L194" s="119">
        <f t="shared" si="66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412</v>
      </c>
      <c r="D195" s="1" t="s">
        <v>1162</v>
      </c>
      <c r="E195" s="113"/>
      <c r="F195" s="114" t="s">
        <v>88</v>
      </c>
      <c r="G195" s="115">
        <f t="shared" si="64"/>
        <v>966</v>
      </c>
      <c r="H195" s="116">
        <f t="shared" si="65"/>
        <v>0</v>
      </c>
      <c r="I195" s="115">
        <v>966</v>
      </c>
      <c r="J195" s="117">
        <f t="shared" si="67"/>
        <v>0</v>
      </c>
      <c r="K195" s="118">
        <v>4.8330000000000002</v>
      </c>
      <c r="L195" s="119">
        <f t="shared" si="66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413</v>
      </c>
      <c r="D196" s="1" t="s">
        <v>1163</v>
      </c>
      <c r="E196" s="113"/>
      <c r="F196" s="114" t="s">
        <v>88</v>
      </c>
      <c r="G196" s="115">
        <f t="shared" si="64"/>
        <v>1096</v>
      </c>
      <c r="H196" s="116">
        <f t="shared" si="65"/>
        <v>0</v>
      </c>
      <c r="I196" s="115">
        <v>1096</v>
      </c>
      <c r="J196" s="117">
        <f t="shared" si="67"/>
        <v>0</v>
      </c>
      <c r="K196" s="118">
        <v>5.0259999999999998</v>
      </c>
      <c r="L196" s="119">
        <f t="shared" si="66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414</v>
      </c>
      <c r="D197" s="1" t="s">
        <v>1164</v>
      </c>
      <c r="E197" s="113"/>
      <c r="F197" s="114" t="s">
        <v>88</v>
      </c>
      <c r="G197" s="115">
        <f t="shared" si="64"/>
        <v>1107</v>
      </c>
      <c r="H197" s="116">
        <f t="shared" si="65"/>
        <v>0</v>
      </c>
      <c r="I197" s="115">
        <v>1107</v>
      </c>
      <c r="J197" s="117">
        <f t="shared" si="67"/>
        <v>0</v>
      </c>
      <c r="K197" s="118">
        <v>5.2190000000000003</v>
      </c>
      <c r="L197" s="119">
        <f t="shared" si="66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415</v>
      </c>
      <c r="D198" s="1" t="s">
        <v>1165</v>
      </c>
      <c r="E198" s="113"/>
      <c r="F198" s="114" t="s">
        <v>88</v>
      </c>
      <c r="G198" s="115">
        <f t="shared" si="64"/>
        <v>1117</v>
      </c>
      <c r="H198" s="116">
        <f t="shared" si="65"/>
        <v>0</v>
      </c>
      <c r="I198" s="115">
        <v>1117</v>
      </c>
      <c r="J198" s="117">
        <f t="shared" si="67"/>
        <v>0</v>
      </c>
      <c r="K198" s="118">
        <v>5.4130000000000003</v>
      </c>
      <c r="L198" s="119">
        <f t="shared" si="66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416</v>
      </c>
      <c r="D199" s="1" t="s">
        <v>1166</v>
      </c>
      <c r="E199" s="113"/>
      <c r="F199" s="114" t="s">
        <v>88</v>
      </c>
      <c r="G199" s="115">
        <f t="shared" si="64"/>
        <v>1117</v>
      </c>
      <c r="H199" s="116">
        <f t="shared" si="65"/>
        <v>0</v>
      </c>
      <c r="I199" s="115">
        <v>1117</v>
      </c>
      <c r="J199" s="117">
        <f t="shared" si="67"/>
        <v>0</v>
      </c>
      <c r="K199" s="118">
        <v>5.6070000000000002</v>
      </c>
      <c r="L199" s="119">
        <f t="shared" si="66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417</v>
      </c>
      <c r="D200" s="1" t="s">
        <v>1167</v>
      </c>
      <c r="E200" s="113"/>
      <c r="F200" s="114" t="s">
        <v>88</v>
      </c>
      <c r="G200" s="115">
        <f t="shared" si="64"/>
        <v>884</v>
      </c>
      <c r="H200" s="116">
        <f t="shared" si="65"/>
        <v>0</v>
      </c>
      <c r="I200" s="115">
        <v>884</v>
      </c>
      <c r="J200" s="117">
        <f t="shared" si="67"/>
        <v>0</v>
      </c>
      <c r="K200" s="118">
        <v>4.3239999999999998</v>
      </c>
      <c r="L200" s="119">
        <f t="shared" si="66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418</v>
      </c>
      <c r="D201" s="1" t="s">
        <v>1168</v>
      </c>
      <c r="E201" s="113"/>
      <c r="F201" s="114" t="s">
        <v>88</v>
      </c>
      <c r="G201" s="115">
        <f t="shared" si="64"/>
        <v>1096</v>
      </c>
      <c r="H201" s="116">
        <f t="shared" si="65"/>
        <v>0</v>
      </c>
      <c r="I201" s="115">
        <v>1096</v>
      </c>
      <c r="J201" s="117">
        <f t="shared" si="67"/>
        <v>0</v>
      </c>
      <c r="K201" s="118">
        <v>5.8</v>
      </c>
      <c r="L201" s="119">
        <f t="shared" si="66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ht="12.75" customHeight="1" x14ac:dyDescent="0.25">
      <c r="D202" s="1"/>
      <c r="E202" s="60"/>
      <c r="F202" s="70"/>
      <c r="G202" s="71"/>
      <c r="H202" s="72"/>
      <c r="I202" s="120"/>
      <c r="J202" s="74"/>
      <c r="K202" s="75"/>
      <c r="L202" s="75"/>
    </row>
    <row r="203" spans="1:78" ht="12.75" customHeight="1" x14ac:dyDescent="0.25">
      <c r="D203" s="20" t="s">
        <v>1169</v>
      </c>
      <c r="E203" s="60"/>
      <c r="F203" s="70"/>
      <c r="G203" s="71"/>
      <c r="H203" s="72"/>
      <c r="I203" s="120"/>
      <c r="J203" s="74"/>
      <c r="K203" s="75"/>
      <c r="L203" s="75"/>
    </row>
    <row r="204" spans="1:78" ht="12.75" customHeight="1" x14ac:dyDescent="0.25">
      <c r="B204" s="84" t="s">
        <v>614</v>
      </c>
      <c r="C204" s="83" t="s">
        <v>725</v>
      </c>
      <c r="D204" s="1" t="s">
        <v>726</v>
      </c>
      <c r="E204" s="113"/>
      <c r="F204" s="114" t="s">
        <v>88</v>
      </c>
      <c r="G204" s="115">
        <f t="shared" ref="G204:G211" si="68">I204*(1-J204)</f>
        <v>75</v>
      </c>
      <c r="H204" s="116">
        <f t="shared" ref="H204:H211" si="69">E204*G204</f>
        <v>0</v>
      </c>
      <c r="I204" s="115">
        <v>75</v>
      </c>
      <c r="J204" s="117">
        <f t="shared" ref="J204:J211" si="70">H$15/100</f>
        <v>0</v>
      </c>
      <c r="K204" s="118">
        <v>0.28000000000000003</v>
      </c>
      <c r="L204" s="119">
        <f t="shared" ref="L204:L211" si="71">E204*K204</f>
        <v>0</v>
      </c>
      <c r="M204" s="93"/>
    </row>
    <row r="205" spans="1:78" ht="12.75" customHeight="1" x14ac:dyDescent="0.25">
      <c r="B205" s="84" t="s">
        <v>614</v>
      </c>
      <c r="C205" s="83" t="s">
        <v>727</v>
      </c>
      <c r="D205" s="1" t="s">
        <v>728</v>
      </c>
      <c r="E205" s="113"/>
      <c r="F205" s="114" t="s">
        <v>88</v>
      </c>
      <c r="G205" s="115">
        <f t="shared" si="68"/>
        <v>97</v>
      </c>
      <c r="H205" s="116">
        <f t="shared" si="69"/>
        <v>0</v>
      </c>
      <c r="I205" s="115">
        <v>97</v>
      </c>
      <c r="J205" s="117">
        <f t="shared" si="70"/>
        <v>0</v>
      </c>
      <c r="K205" s="118">
        <v>0.42</v>
      </c>
      <c r="L205" s="119">
        <f t="shared" si="71"/>
        <v>0</v>
      </c>
      <c r="M205" s="93"/>
    </row>
    <row r="206" spans="1:78" ht="12.75" customHeight="1" x14ac:dyDescent="0.25">
      <c r="B206" s="84" t="s">
        <v>614</v>
      </c>
      <c r="C206" s="83" t="s">
        <v>729</v>
      </c>
      <c r="D206" s="1" t="s">
        <v>730</v>
      </c>
      <c r="E206" s="113"/>
      <c r="F206" s="114" t="s">
        <v>88</v>
      </c>
      <c r="G206" s="115">
        <f t="shared" si="68"/>
        <v>119</v>
      </c>
      <c r="H206" s="116">
        <f t="shared" si="69"/>
        <v>0</v>
      </c>
      <c r="I206" s="115">
        <v>119</v>
      </c>
      <c r="J206" s="117">
        <f t="shared" si="70"/>
        <v>0</v>
      </c>
      <c r="K206" s="118">
        <v>0.56000000000000005</v>
      </c>
      <c r="L206" s="119">
        <f t="shared" si="71"/>
        <v>0</v>
      </c>
      <c r="M206" s="93"/>
    </row>
    <row r="207" spans="1:78" ht="12.75" customHeight="1" x14ac:dyDescent="0.25">
      <c r="B207" s="84" t="s">
        <v>614</v>
      </c>
      <c r="C207" s="83" t="s">
        <v>731</v>
      </c>
      <c r="D207" s="1" t="s">
        <v>732</v>
      </c>
      <c r="E207" s="113"/>
      <c r="F207" s="114" t="s">
        <v>88</v>
      </c>
      <c r="G207" s="115">
        <f t="shared" si="68"/>
        <v>162</v>
      </c>
      <c r="H207" s="116">
        <f t="shared" si="69"/>
        <v>0</v>
      </c>
      <c r="I207" s="115">
        <v>162</v>
      </c>
      <c r="J207" s="117">
        <f t="shared" si="70"/>
        <v>0</v>
      </c>
      <c r="K207" s="118">
        <v>0.7</v>
      </c>
      <c r="L207" s="119">
        <f t="shared" si="71"/>
        <v>0</v>
      </c>
      <c r="M207" s="93"/>
    </row>
    <row r="208" spans="1:78" ht="12.75" customHeight="1" x14ac:dyDescent="0.25">
      <c r="B208" s="84" t="s">
        <v>614</v>
      </c>
      <c r="C208" s="83" t="s">
        <v>733</v>
      </c>
      <c r="D208" s="1" t="s">
        <v>734</v>
      </c>
      <c r="E208" s="113"/>
      <c r="F208" s="114" t="s">
        <v>88</v>
      </c>
      <c r="G208" s="115">
        <f t="shared" si="68"/>
        <v>162</v>
      </c>
      <c r="H208" s="116">
        <f t="shared" si="69"/>
        <v>0</v>
      </c>
      <c r="I208" s="115">
        <v>162</v>
      </c>
      <c r="J208" s="117">
        <f t="shared" si="70"/>
        <v>0</v>
      </c>
      <c r="K208" s="118">
        <v>0.84</v>
      </c>
      <c r="L208" s="119">
        <f t="shared" si="71"/>
        <v>0</v>
      </c>
      <c r="M208" s="93"/>
    </row>
    <row r="209" spans="1:78" ht="12.75" customHeight="1" x14ac:dyDescent="0.25">
      <c r="B209" s="84" t="s">
        <v>614</v>
      </c>
      <c r="C209" s="83" t="s">
        <v>735</v>
      </c>
      <c r="D209" s="1" t="s">
        <v>736</v>
      </c>
      <c r="E209" s="113"/>
      <c r="F209" s="114" t="s">
        <v>88</v>
      </c>
      <c r="G209" s="115">
        <f t="shared" si="68"/>
        <v>250</v>
      </c>
      <c r="H209" s="116">
        <f t="shared" si="69"/>
        <v>0</v>
      </c>
      <c r="I209" s="115">
        <v>250</v>
      </c>
      <c r="J209" s="117">
        <f t="shared" si="70"/>
        <v>0</v>
      </c>
      <c r="K209" s="118">
        <v>1.4</v>
      </c>
      <c r="L209" s="119">
        <f t="shared" si="71"/>
        <v>0</v>
      </c>
      <c r="M209" s="93"/>
    </row>
    <row r="210" spans="1:78" ht="12.75" customHeight="1" x14ac:dyDescent="0.25">
      <c r="B210" s="84" t="s">
        <v>614</v>
      </c>
      <c r="C210" s="83" t="s">
        <v>737</v>
      </c>
      <c r="D210" s="1" t="s">
        <v>738</v>
      </c>
      <c r="E210" s="113"/>
      <c r="F210" s="114" t="s">
        <v>88</v>
      </c>
      <c r="G210" s="115">
        <f t="shared" si="68"/>
        <v>469</v>
      </c>
      <c r="H210" s="116">
        <f t="shared" si="69"/>
        <v>0</v>
      </c>
      <c r="I210" s="115">
        <v>469</v>
      </c>
      <c r="J210" s="117">
        <f t="shared" si="70"/>
        <v>0</v>
      </c>
      <c r="K210" s="118">
        <v>2.8170000000000002</v>
      </c>
      <c r="L210" s="119">
        <f t="shared" si="71"/>
        <v>0</v>
      </c>
      <c r="M210" s="93"/>
    </row>
    <row r="211" spans="1:78" ht="12.75" customHeight="1" x14ac:dyDescent="0.25">
      <c r="B211" s="84" t="s">
        <v>614</v>
      </c>
      <c r="C211" s="83" t="s">
        <v>739</v>
      </c>
      <c r="D211" s="1" t="s">
        <v>740</v>
      </c>
      <c r="E211" s="113"/>
      <c r="F211" s="114" t="s">
        <v>88</v>
      </c>
      <c r="G211" s="115">
        <f t="shared" si="68"/>
        <v>657</v>
      </c>
      <c r="H211" s="116">
        <f t="shared" si="69"/>
        <v>0</v>
      </c>
      <c r="I211" s="115">
        <v>657</v>
      </c>
      <c r="J211" s="117">
        <f t="shared" si="70"/>
        <v>0</v>
      </c>
      <c r="K211" s="118">
        <v>4.2249999999999996</v>
      </c>
      <c r="L211" s="119">
        <f t="shared" si="71"/>
        <v>0</v>
      </c>
      <c r="M211" s="93"/>
    </row>
    <row r="212" spans="1:78" ht="12.75" customHeight="1" x14ac:dyDescent="0.25">
      <c r="D212" s="1"/>
      <c r="E212" s="60"/>
      <c r="F212" s="70"/>
      <c r="G212" s="71"/>
      <c r="H212" s="72"/>
      <c r="I212" s="120"/>
      <c r="J212" s="74"/>
      <c r="K212" s="75"/>
      <c r="L212" s="75"/>
    </row>
    <row r="213" spans="1:78" ht="12.75" customHeight="1" x14ac:dyDescent="0.25">
      <c r="D213" s="20" t="s">
        <v>742</v>
      </c>
      <c r="E213" s="60"/>
      <c r="F213" s="70"/>
      <c r="G213" s="71"/>
      <c r="H213" s="72"/>
      <c r="I213" s="120"/>
      <c r="J213" s="74"/>
      <c r="K213" s="75"/>
      <c r="L213" s="75"/>
    </row>
    <row r="214" spans="1:78" s="3" customFormat="1" ht="12.75" customHeight="1" x14ac:dyDescent="0.25">
      <c r="A214" s="2"/>
      <c r="B214" s="84" t="s">
        <v>614</v>
      </c>
      <c r="C214" s="83" t="s">
        <v>419</v>
      </c>
      <c r="D214" s="1" t="s">
        <v>1170</v>
      </c>
      <c r="E214" s="113"/>
      <c r="F214" s="114" t="s">
        <v>88</v>
      </c>
      <c r="G214" s="115">
        <f t="shared" ref="G214:G251" si="72">I214*(1-J214)</f>
        <v>67</v>
      </c>
      <c r="H214" s="116">
        <f t="shared" ref="H214:H251" si="73">E214*G214</f>
        <v>0</v>
      </c>
      <c r="I214" s="115">
        <v>67</v>
      </c>
      <c r="J214" s="117">
        <f>H$15/100</f>
        <v>0</v>
      </c>
      <c r="K214" s="118">
        <v>0.23799999999999999</v>
      </c>
      <c r="L214" s="119">
        <f t="shared" ref="L214:L251" si="74">E214*K214</f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84" t="s">
        <v>614</v>
      </c>
      <c r="C215" s="83" t="s">
        <v>420</v>
      </c>
      <c r="D215" s="1" t="s">
        <v>1171</v>
      </c>
      <c r="E215" s="113"/>
      <c r="F215" s="114" t="s">
        <v>88</v>
      </c>
      <c r="G215" s="115">
        <f t="shared" si="72"/>
        <v>77</v>
      </c>
      <c r="H215" s="116">
        <f t="shared" si="73"/>
        <v>0</v>
      </c>
      <c r="I215" s="115">
        <v>77</v>
      </c>
      <c r="J215" s="117">
        <f t="shared" ref="J215:J250" si="75">H$15/100</f>
        <v>0</v>
      </c>
      <c r="K215" s="118">
        <v>0.29699999999999999</v>
      </c>
      <c r="L215" s="119">
        <f t="shared" si="74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84" t="s">
        <v>614</v>
      </c>
      <c r="C216" s="83" t="s">
        <v>421</v>
      </c>
      <c r="D216" s="1" t="s">
        <v>1172</v>
      </c>
      <c r="E216" s="113"/>
      <c r="F216" s="114" t="s">
        <v>88</v>
      </c>
      <c r="G216" s="115">
        <f t="shared" si="72"/>
        <v>86</v>
      </c>
      <c r="H216" s="116">
        <f t="shared" si="73"/>
        <v>0</v>
      </c>
      <c r="I216" s="115">
        <v>86</v>
      </c>
      <c r="J216" s="117">
        <f t="shared" si="75"/>
        <v>0</v>
      </c>
      <c r="K216" s="118">
        <v>0.35599999999999998</v>
      </c>
      <c r="L216" s="119">
        <f t="shared" si="74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84" t="s">
        <v>614</v>
      </c>
      <c r="C217" s="83" t="s">
        <v>422</v>
      </c>
      <c r="D217" s="1" t="s">
        <v>1173</v>
      </c>
      <c r="E217" s="113"/>
      <c r="F217" s="114" t="s">
        <v>88</v>
      </c>
      <c r="G217" s="115">
        <f t="shared" si="72"/>
        <v>108</v>
      </c>
      <c r="H217" s="116">
        <f t="shared" si="73"/>
        <v>0</v>
      </c>
      <c r="I217" s="115">
        <v>108</v>
      </c>
      <c r="J217" s="117">
        <f t="shared" si="75"/>
        <v>0</v>
      </c>
      <c r="K217" s="118">
        <v>0.47499999999999998</v>
      </c>
      <c r="L217" s="119">
        <f t="shared" si="74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84" t="s">
        <v>614</v>
      </c>
      <c r="C218" s="83" t="s">
        <v>423</v>
      </c>
      <c r="D218" s="1" t="s">
        <v>1174</v>
      </c>
      <c r="E218" s="113"/>
      <c r="F218" s="114" t="s">
        <v>88</v>
      </c>
      <c r="G218" s="115">
        <f t="shared" si="72"/>
        <v>125</v>
      </c>
      <c r="H218" s="116">
        <f t="shared" si="73"/>
        <v>0</v>
      </c>
      <c r="I218" s="115">
        <v>125</v>
      </c>
      <c r="J218" s="117">
        <f t="shared" si="75"/>
        <v>0</v>
      </c>
      <c r="K218" s="118">
        <v>0.59399999999999997</v>
      </c>
      <c r="L218" s="119">
        <f t="shared" si="74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84" t="s">
        <v>614</v>
      </c>
      <c r="C219" s="83" t="s">
        <v>424</v>
      </c>
      <c r="D219" s="1" t="s">
        <v>1175</v>
      </c>
      <c r="E219" s="113"/>
      <c r="F219" s="114" t="s">
        <v>88</v>
      </c>
      <c r="G219" s="115">
        <f t="shared" si="72"/>
        <v>146</v>
      </c>
      <c r="H219" s="116">
        <f t="shared" si="73"/>
        <v>0</v>
      </c>
      <c r="I219" s="115">
        <v>146</v>
      </c>
      <c r="J219" s="117">
        <f t="shared" si="75"/>
        <v>0</v>
      </c>
      <c r="K219" s="118">
        <v>0.71299999999999997</v>
      </c>
      <c r="L219" s="119">
        <f t="shared" si="74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s="3" customFormat="1" ht="12.75" customHeight="1" x14ac:dyDescent="0.25">
      <c r="A220" s="2"/>
      <c r="B220" s="84" t="s">
        <v>614</v>
      </c>
      <c r="C220" s="83" t="s">
        <v>425</v>
      </c>
      <c r="D220" s="1" t="s">
        <v>1176</v>
      </c>
      <c r="E220" s="113"/>
      <c r="F220" s="114" t="s">
        <v>88</v>
      </c>
      <c r="G220" s="115">
        <f t="shared" si="72"/>
        <v>166</v>
      </c>
      <c r="H220" s="116">
        <f t="shared" si="73"/>
        <v>0</v>
      </c>
      <c r="I220" s="115">
        <v>166</v>
      </c>
      <c r="J220" s="117">
        <f t="shared" si="75"/>
        <v>0</v>
      </c>
      <c r="K220" s="118">
        <v>0.83199999999999996</v>
      </c>
      <c r="L220" s="119">
        <f t="shared" si="74"/>
        <v>0</v>
      </c>
      <c r="M220" s="122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  <c r="AV220" s="95"/>
      <c r="AW220" s="95"/>
      <c r="AX220" s="95"/>
      <c r="AY220" s="95"/>
      <c r="AZ220" s="95"/>
      <c r="BA220" s="95"/>
      <c r="BB220" s="95"/>
      <c r="BC220" s="95"/>
      <c r="BD220" s="95"/>
      <c r="BE220" s="95"/>
      <c r="BF220" s="95"/>
      <c r="BG220" s="95"/>
      <c r="BH220" s="95"/>
      <c r="BI220" s="95"/>
      <c r="BJ220" s="95"/>
      <c r="BK220" s="95"/>
      <c r="BL220" s="95"/>
      <c r="BM220" s="95"/>
      <c r="BN220" s="95"/>
      <c r="BO220" s="95"/>
      <c r="BP220" s="95"/>
      <c r="BQ220" s="95"/>
      <c r="BR220" s="95"/>
      <c r="BS220" s="95"/>
      <c r="BT220" s="95"/>
      <c r="BU220" s="95"/>
      <c r="BV220" s="95"/>
      <c r="BW220" s="95"/>
      <c r="BX220" s="95"/>
      <c r="BY220" s="95"/>
      <c r="BZ220" s="95"/>
    </row>
    <row r="221" spans="1:78" s="3" customFormat="1" ht="12.75" customHeight="1" x14ac:dyDescent="0.25">
      <c r="A221" s="2"/>
      <c r="B221" s="84" t="s">
        <v>614</v>
      </c>
      <c r="C221" s="83" t="s">
        <v>426</v>
      </c>
      <c r="D221" s="1" t="s">
        <v>1177</v>
      </c>
      <c r="E221" s="113"/>
      <c r="F221" s="114" t="s">
        <v>88</v>
      </c>
      <c r="G221" s="115">
        <f t="shared" si="72"/>
        <v>188</v>
      </c>
      <c r="H221" s="116">
        <f t="shared" si="73"/>
        <v>0</v>
      </c>
      <c r="I221" s="115">
        <v>188</v>
      </c>
      <c r="J221" s="117">
        <f t="shared" si="75"/>
        <v>0</v>
      </c>
      <c r="K221" s="118">
        <v>0.95</v>
      </c>
      <c r="L221" s="119">
        <f t="shared" si="74"/>
        <v>0</v>
      </c>
      <c r="M221" s="122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  <c r="AV221" s="95"/>
      <c r="AW221" s="95"/>
      <c r="AX221" s="95"/>
      <c r="AY221" s="95"/>
      <c r="AZ221" s="95"/>
      <c r="BA221" s="95"/>
      <c r="BB221" s="95"/>
      <c r="BC221" s="95"/>
      <c r="BD221" s="95"/>
      <c r="BE221" s="95"/>
      <c r="BF221" s="95"/>
      <c r="BG221" s="95"/>
      <c r="BH221" s="95"/>
      <c r="BI221" s="95"/>
      <c r="BJ221" s="95"/>
      <c r="BK221" s="95"/>
      <c r="BL221" s="95"/>
      <c r="BM221" s="95"/>
      <c r="BN221" s="95"/>
      <c r="BO221" s="95"/>
      <c r="BP221" s="95"/>
      <c r="BQ221" s="95"/>
      <c r="BR221" s="95"/>
      <c r="BS221" s="95"/>
      <c r="BT221" s="95"/>
      <c r="BU221" s="95"/>
      <c r="BV221" s="95"/>
      <c r="BW221" s="95"/>
      <c r="BX221" s="95"/>
      <c r="BY221" s="95"/>
      <c r="BZ221" s="95"/>
    </row>
    <row r="222" spans="1:78" s="3" customFormat="1" ht="12.75" customHeight="1" x14ac:dyDescent="0.25">
      <c r="A222" s="2"/>
      <c r="B222" s="84" t="s">
        <v>614</v>
      </c>
      <c r="C222" s="83" t="s">
        <v>427</v>
      </c>
      <c r="D222" s="1" t="s">
        <v>1178</v>
      </c>
      <c r="E222" s="113"/>
      <c r="F222" s="114" t="s">
        <v>88</v>
      </c>
      <c r="G222" s="115">
        <f t="shared" si="72"/>
        <v>209</v>
      </c>
      <c r="H222" s="116">
        <f t="shared" si="73"/>
        <v>0</v>
      </c>
      <c r="I222" s="115">
        <v>209</v>
      </c>
      <c r="J222" s="117">
        <f t="shared" si="75"/>
        <v>0</v>
      </c>
      <c r="K222" s="118">
        <v>1.069</v>
      </c>
      <c r="L222" s="119">
        <f t="shared" si="74"/>
        <v>0</v>
      </c>
      <c r="M222" s="122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  <c r="AV222" s="95"/>
      <c r="AW222" s="95"/>
      <c r="AX222" s="95"/>
      <c r="AY222" s="95"/>
      <c r="AZ222" s="95"/>
      <c r="BA222" s="95"/>
      <c r="BB222" s="95"/>
      <c r="BC222" s="95"/>
      <c r="BD222" s="95"/>
      <c r="BE222" s="95"/>
      <c r="BF222" s="95"/>
      <c r="BG222" s="95"/>
      <c r="BH222" s="95"/>
      <c r="BI222" s="95"/>
      <c r="BJ222" s="95"/>
      <c r="BK222" s="95"/>
      <c r="BL222" s="95"/>
      <c r="BM222" s="95"/>
      <c r="BN222" s="95"/>
      <c r="BO222" s="95"/>
      <c r="BP222" s="95"/>
      <c r="BQ222" s="95"/>
      <c r="BR222" s="95"/>
      <c r="BS222" s="95"/>
      <c r="BT222" s="95"/>
      <c r="BU222" s="95"/>
      <c r="BV222" s="95"/>
      <c r="BW222" s="95"/>
      <c r="BX222" s="95"/>
      <c r="BY222" s="95"/>
      <c r="BZ222" s="95"/>
    </row>
    <row r="223" spans="1:78" s="3" customFormat="1" ht="12.75" customHeight="1" x14ac:dyDescent="0.25">
      <c r="A223" s="2"/>
      <c r="B223" s="84" t="s">
        <v>614</v>
      </c>
      <c r="C223" s="83" t="s">
        <v>428</v>
      </c>
      <c r="D223" s="1" t="s">
        <v>1179</v>
      </c>
      <c r="E223" s="113"/>
      <c r="F223" s="114" t="s">
        <v>88</v>
      </c>
      <c r="G223" s="115">
        <f t="shared" si="72"/>
        <v>229</v>
      </c>
      <c r="H223" s="116">
        <f t="shared" si="73"/>
        <v>0</v>
      </c>
      <c r="I223" s="115">
        <v>229</v>
      </c>
      <c r="J223" s="117">
        <f t="shared" si="75"/>
        <v>0</v>
      </c>
      <c r="K223" s="118">
        <v>1.1879999999999999</v>
      </c>
      <c r="L223" s="119">
        <f t="shared" si="74"/>
        <v>0</v>
      </c>
      <c r="M223" s="122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  <c r="AV223" s="95"/>
      <c r="AW223" s="95"/>
      <c r="AX223" s="95"/>
      <c r="AY223" s="95"/>
      <c r="AZ223" s="95"/>
      <c r="BA223" s="95"/>
      <c r="BB223" s="95"/>
      <c r="BC223" s="95"/>
      <c r="BD223" s="95"/>
      <c r="BE223" s="95"/>
      <c r="BF223" s="95"/>
      <c r="BG223" s="95"/>
      <c r="BH223" s="95"/>
      <c r="BI223" s="95"/>
      <c r="BJ223" s="95"/>
      <c r="BK223" s="95"/>
      <c r="BL223" s="95"/>
      <c r="BM223" s="95"/>
      <c r="BN223" s="95"/>
      <c r="BO223" s="95"/>
      <c r="BP223" s="95"/>
      <c r="BQ223" s="95"/>
      <c r="BR223" s="95"/>
      <c r="BS223" s="95"/>
      <c r="BT223" s="95"/>
      <c r="BU223" s="95"/>
      <c r="BV223" s="95"/>
      <c r="BW223" s="95"/>
      <c r="BX223" s="95"/>
      <c r="BY223" s="95"/>
      <c r="BZ223" s="95"/>
    </row>
    <row r="224" spans="1:78" s="3" customFormat="1" ht="12.75" customHeight="1" x14ac:dyDescent="0.25">
      <c r="A224" s="2"/>
      <c r="B224" s="84" t="s">
        <v>614</v>
      </c>
      <c r="C224" s="83" t="s">
        <v>429</v>
      </c>
      <c r="D224" s="1" t="s">
        <v>1180</v>
      </c>
      <c r="E224" s="113"/>
      <c r="F224" s="114" t="s">
        <v>88</v>
      </c>
      <c r="G224" s="115">
        <f t="shared" si="72"/>
        <v>250</v>
      </c>
      <c r="H224" s="116">
        <f t="shared" si="73"/>
        <v>0</v>
      </c>
      <c r="I224" s="115">
        <v>250</v>
      </c>
      <c r="J224" s="117">
        <f t="shared" si="75"/>
        <v>0</v>
      </c>
      <c r="K224" s="118">
        <v>1.3069999999999999</v>
      </c>
      <c r="L224" s="119">
        <f t="shared" si="74"/>
        <v>0</v>
      </c>
      <c r="M224" s="122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  <c r="AV224" s="95"/>
      <c r="AW224" s="95"/>
      <c r="AX224" s="95"/>
      <c r="AY224" s="95"/>
      <c r="AZ224" s="95"/>
      <c r="BA224" s="95"/>
      <c r="BB224" s="95"/>
      <c r="BC224" s="95"/>
      <c r="BD224" s="95"/>
      <c r="BE224" s="95"/>
      <c r="BF224" s="95"/>
      <c r="BG224" s="95"/>
      <c r="BH224" s="95"/>
      <c r="BI224" s="95"/>
      <c r="BJ224" s="95"/>
      <c r="BK224" s="95"/>
      <c r="BL224" s="95"/>
      <c r="BM224" s="95"/>
      <c r="BN224" s="95"/>
      <c r="BO224" s="95"/>
      <c r="BP224" s="95"/>
      <c r="BQ224" s="95"/>
      <c r="BR224" s="95"/>
      <c r="BS224" s="95"/>
      <c r="BT224" s="95"/>
      <c r="BU224" s="95"/>
      <c r="BV224" s="95"/>
      <c r="BW224" s="95"/>
      <c r="BX224" s="95"/>
      <c r="BY224" s="95"/>
      <c r="BZ224" s="95"/>
    </row>
    <row r="225" spans="1:78" s="3" customFormat="1" ht="12.75" customHeight="1" x14ac:dyDescent="0.25">
      <c r="A225" s="2"/>
      <c r="B225" s="84" t="s">
        <v>614</v>
      </c>
      <c r="C225" s="83" t="s">
        <v>430</v>
      </c>
      <c r="D225" s="1" t="s">
        <v>1181</v>
      </c>
      <c r="E225" s="113"/>
      <c r="F225" s="114" t="s">
        <v>88</v>
      </c>
      <c r="G225" s="115">
        <f t="shared" si="72"/>
        <v>329</v>
      </c>
      <c r="H225" s="116">
        <f t="shared" si="73"/>
        <v>0</v>
      </c>
      <c r="I225" s="115">
        <v>329</v>
      </c>
      <c r="J225" s="117">
        <f t="shared" si="75"/>
        <v>0</v>
      </c>
      <c r="K225" s="118">
        <v>1.887</v>
      </c>
      <c r="L225" s="119">
        <f t="shared" si="74"/>
        <v>0</v>
      </c>
      <c r="M225" s="122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  <c r="AV225" s="95"/>
      <c r="AW225" s="95"/>
      <c r="AX225" s="95"/>
      <c r="AY225" s="95"/>
      <c r="AZ225" s="95"/>
      <c r="BA225" s="95"/>
      <c r="BB225" s="95"/>
      <c r="BC225" s="95"/>
      <c r="BD225" s="95"/>
      <c r="BE225" s="95"/>
      <c r="BF225" s="95"/>
      <c r="BG225" s="95"/>
      <c r="BH225" s="95"/>
      <c r="BI225" s="95"/>
      <c r="BJ225" s="95"/>
      <c r="BK225" s="95"/>
      <c r="BL225" s="95"/>
      <c r="BM225" s="95"/>
      <c r="BN225" s="95"/>
      <c r="BO225" s="95"/>
      <c r="BP225" s="95"/>
      <c r="BQ225" s="95"/>
      <c r="BR225" s="95"/>
      <c r="BS225" s="95"/>
      <c r="BT225" s="95"/>
      <c r="BU225" s="95"/>
      <c r="BV225" s="95"/>
      <c r="BW225" s="95"/>
      <c r="BX225" s="95"/>
      <c r="BY225" s="95"/>
      <c r="BZ225" s="95"/>
    </row>
    <row r="226" spans="1:78" s="3" customFormat="1" ht="12.75" customHeight="1" x14ac:dyDescent="0.25">
      <c r="A226" s="2"/>
      <c r="B226" s="84" t="s">
        <v>614</v>
      </c>
      <c r="C226" s="83" t="s">
        <v>431</v>
      </c>
      <c r="D226" s="1" t="s">
        <v>1182</v>
      </c>
      <c r="E226" s="113"/>
      <c r="F226" s="114" t="s">
        <v>88</v>
      </c>
      <c r="G226" s="115">
        <f t="shared" si="72"/>
        <v>355</v>
      </c>
      <c r="H226" s="116">
        <f t="shared" si="73"/>
        <v>0</v>
      </c>
      <c r="I226" s="115">
        <v>355</v>
      </c>
      <c r="J226" s="117">
        <f t="shared" si="75"/>
        <v>0</v>
      </c>
      <c r="K226" s="118">
        <v>2.044</v>
      </c>
      <c r="L226" s="119">
        <f t="shared" si="74"/>
        <v>0</v>
      </c>
      <c r="M226" s="122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  <c r="AV226" s="95"/>
      <c r="AW226" s="95"/>
      <c r="AX226" s="95"/>
      <c r="AY226" s="95"/>
      <c r="AZ226" s="95"/>
      <c r="BA226" s="95"/>
      <c r="BB226" s="95"/>
      <c r="BC226" s="95"/>
      <c r="BD226" s="95"/>
      <c r="BE226" s="95"/>
      <c r="BF226" s="95"/>
      <c r="BG226" s="95"/>
      <c r="BH226" s="95"/>
      <c r="BI226" s="95"/>
      <c r="BJ226" s="95"/>
      <c r="BK226" s="95"/>
      <c r="BL226" s="95"/>
      <c r="BM226" s="95"/>
      <c r="BN226" s="95"/>
      <c r="BO226" s="95"/>
      <c r="BP226" s="95"/>
      <c r="BQ226" s="95"/>
      <c r="BR226" s="95"/>
      <c r="BS226" s="95"/>
      <c r="BT226" s="95"/>
      <c r="BU226" s="95"/>
      <c r="BV226" s="95"/>
      <c r="BW226" s="95"/>
      <c r="BX226" s="95"/>
      <c r="BY226" s="95"/>
      <c r="BZ226" s="95"/>
    </row>
    <row r="227" spans="1:78" s="3" customFormat="1" ht="12.75" customHeight="1" x14ac:dyDescent="0.25">
      <c r="A227" s="2"/>
      <c r="B227" s="84" t="s">
        <v>614</v>
      </c>
      <c r="C227" s="83" t="s">
        <v>432</v>
      </c>
      <c r="D227" s="1" t="s">
        <v>1183</v>
      </c>
      <c r="E227" s="113"/>
      <c r="F227" s="114" t="s">
        <v>88</v>
      </c>
      <c r="G227" s="115">
        <f t="shared" si="72"/>
        <v>381</v>
      </c>
      <c r="H227" s="116">
        <f t="shared" si="73"/>
        <v>0</v>
      </c>
      <c r="I227" s="115">
        <v>381</v>
      </c>
      <c r="J227" s="117">
        <f t="shared" si="75"/>
        <v>0</v>
      </c>
      <c r="K227" s="118">
        <v>2.2010000000000001</v>
      </c>
      <c r="L227" s="119">
        <f t="shared" si="74"/>
        <v>0</v>
      </c>
      <c r="M227" s="122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  <c r="AV227" s="95"/>
      <c r="AW227" s="95"/>
      <c r="AX227" s="95"/>
      <c r="AY227" s="95"/>
      <c r="AZ227" s="95"/>
      <c r="BA227" s="95"/>
      <c r="BB227" s="95"/>
      <c r="BC227" s="95"/>
      <c r="BD227" s="95"/>
      <c r="BE227" s="95"/>
      <c r="BF227" s="95"/>
      <c r="BG227" s="95"/>
      <c r="BH227" s="95"/>
      <c r="BI227" s="95"/>
      <c r="BJ227" s="95"/>
      <c r="BK227" s="95"/>
      <c r="BL227" s="95"/>
      <c r="BM227" s="95"/>
      <c r="BN227" s="95"/>
      <c r="BO227" s="95"/>
      <c r="BP227" s="95"/>
      <c r="BQ227" s="95"/>
      <c r="BR227" s="95"/>
      <c r="BS227" s="95"/>
      <c r="BT227" s="95"/>
      <c r="BU227" s="95"/>
      <c r="BV227" s="95"/>
      <c r="BW227" s="95"/>
      <c r="BX227" s="95"/>
      <c r="BY227" s="95"/>
      <c r="BZ227" s="95"/>
    </row>
    <row r="228" spans="1:78" s="3" customFormat="1" ht="12.75" customHeight="1" x14ac:dyDescent="0.25">
      <c r="A228" s="2"/>
      <c r="B228" s="84" t="s">
        <v>614</v>
      </c>
      <c r="C228" s="83" t="s">
        <v>433</v>
      </c>
      <c r="D228" s="1" t="s">
        <v>1184</v>
      </c>
      <c r="E228" s="113"/>
      <c r="F228" s="114" t="s">
        <v>88</v>
      </c>
      <c r="G228" s="115">
        <f t="shared" si="72"/>
        <v>406</v>
      </c>
      <c r="H228" s="116">
        <f t="shared" si="73"/>
        <v>0</v>
      </c>
      <c r="I228" s="115">
        <v>406</v>
      </c>
      <c r="J228" s="117">
        <f t="shared" si="75"/>
        <v>0</v>
      </c>
      <c r="K228" s="118">
        <v>2.3580000000000001</v>
      </c>
      <c r="L228" s="119">
        <f t="shared" si="74"/>
        <v>0</v>
      </c>
      <c r="M228" s="122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  <c r="AV228" s="95"/>
      <c r="AW228" s="95"/>
      <c r="AX228" s="95"/>
      <c r="AY228" s="95"/>
      <c r="AZ228" s="95"/>
      <c r="BA228" s="95"/>
      <c r="BB228" s="95"/>
      <c r="BC228" s="95"/>
      <c r="BD228" s="95"/>
      <c r="BE228" s="95"/>
      <c r="BF228" s="95"/>
      <c r="BG228" s="95"/>
      <c r="BH228" s="95"/>
      <c r="BI228" s="95"/>
      <c r="BJ228" s="95"/>
      <c r="BK228" s="95"/>
      <c r="BL228" s="95"/>
      <c r="BM228" s="95"/>
      <c r="BN228" s="95"/>
      <c r="BO228" s="95"/>
      <c r="BP228" s="95"/>
      <c r="BQ228" s="95"/>
      <c r="BR228" s="95"/>
      <c r="BS228" s="95"/>
      <c r="BT228" s="95"/>
      <c r="BU228" s="95"/>
      <c r="BV228" s="95"/>
      <c r="BW228" s="95"/>
      <c r="BX228" s="95"/>
      <c r="BY228" s="95"/>
      <c r="BZ228" s="95"/>
    </row>
    <row r="229" spans="1:78" s="3" customFormat="1" ht="12.75" customHeight="1" x14ac:dyDescent="0.25">
      <c r="A229" s="2"/>
      <c r="B229" s="84" t="s">
        <v>614</v>
      </c>
      <c r="C229" s="83" t="s">
        <v>434</v>
      </c>
      <c r="D229" s="1" t="s">
        <v>1185</v>
      </c>
      <c r="E229" s="113"/>
      <c r="F229" s="114" t="s">
        <v>88</v>
      </c>
      <c r="G229" s="115">
        <f t="shared" si="72"/>
        <v>492</v>
      </c>
      <c r="H229" s="116">
        <f t="shared" si="73"/>
        <v>0</v>
      </c>
      <c r="I229" s="115">
        <v>492</v>
      </c>
      <c r="J229" s="117">
        <f t="shared" si="75"/>
        <v>0</v>
      </c>
      <c r="K229" s="118">
        <v>2.516</v>
      </c>
      <c r="L229" s="119">
        <f t="shared" si="74"/>
        <v>0</v>
      </c>
      <c r="M229" s="122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  <c r="BT229" s="95"/>
      <c r="BU229" s="95"/>
      <c r="BV229" s="95"/>
      <c r="BW229" s="95"/>
      <c r="BX229" s="95"/>
      <c r="BY229" s="95"/>
      <c r="BZ229" s="95"/>
    </row>
    <row r="230" spans="1:78" s="3" customFormat="1" ht="12.75" customHeight="1" x14ac:dyDescent="0.25">
      <c r="A230" s="2"/>
      <c r="B230" s="84" t="s">
        <v>614</v>
      </c>
      <c r="C230" s="83" t="s">
        <v>435</v>
      </c>
      <c r="D230" s="1" t="s">
        <v>1186</v>
      </c>
      <c r="E230" s="113"/>
      <c r="F230" s="114" t="s">
        <v>88</v>
      </c>
      <c r="G230" s="115">
        <f t="shared" si="72"/>
        <v>502</v>
      </c>
      <c r="H230" s="116">
        <f t="shared" si="73"/>
        <v>0</v>
      </c>
      <c r="I230" s="115">
        <v>502</v>
      </c>
      <c r="J230" s="117">
        <f t="shared" si="75"/>
        <v>0</v>
      </c>
      <c r="K230" s="118">
        <v>2.673</v>
      </c>
      <c r="L230" s="119">
        <f t="shared" si="74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84" t="s">
        <v>614</v>
      </c>
      <c r="C231" s="83" t="s">
        <v>436</v>
      </c>
      <c r="D231" s="1" t="s">
        <v>1187</v>
      </c>
      <c r="E231" s="113"/>
      <c r="F231" s="114" t="s">
        <v>88</v>
      </c>
      <c r="G231" s="115">
        <f t="shared" si="72"/>
        <v>512</v>
      </c>
      <c r="H231" s="116">
        <f t="shared" si="73"/>
        <v>0</v>
      </c>
      <c r="I231" s="115">
        <v>512</v>
      </c>
      <c r="J231" s="117">
        <f t="shared" si="75"/>
        <v>0</v>
      </c>
      <c r="K231" s="118">
        <v>2.83</v>
      </c>
      <c r="L231" s="119">
        <f t="shared" si="74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84" t="s">
        <v>614</v>
      </c>
      <c r="C232" s="83" t="s">
        <v>437</v>
      </c>
      <c r="D232" s="1" t="s">
        <v>1188</v>
      </c>
      <c r="E232" s="113"/>
      <c r="F232" s="114" t="s">
        <v>88</v>
      </c>
      <c r="G232" s="115">
        <f t="shared" si="72"/>
        <v>512</v>
      </c>
      <c r="H232" s="116">
        <f t="shared" si="73"/>
        <v>0</v>
      </c>
      <c r="I232" s="115">
        <v>512</v>
      </c>
      <c r="J232" s="117">
        <f t="shared" si="75"/>
        <v>0</v>
      </c>
      <c r="K232" s="118">
        <v>2.9870000000000001</v>
      </c>
      <c r="L232" s="119">
        <f t="shared" si="74"/>
        <v>0</v>
      </c>
      <c r="M232" s="122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95"/>
      <c r="BE232" s="95"/>
      <c r="BF232" s="95"/>
      <c r="BG232" s="95"/>
      <c r="BH232" s="95"/>
      <c r="BI232" s="95"/>
      <c r="BJ232" s="95"/>
      <c r="BK232" s="95"/>
      <c r="BL232" s="95"/>
      <c r="BM232" s="95"/>
      <c r="BN232" s="95"/>
      <c r="BO232" s="95"/>
      <c r="BP232" s="95"/>
      <c r="BQ232" s="95"/>
      <c r="BR232" s="95"/>
      <c r="BS232" s="95"/>
      <c r="BT232" s="95"/>
      <c r="BU232" s="95"/>
      <c r="BV232" s="95"/>
      <c r="BW232" s="95"/>
      <c r="BX232" s="95"/>
      <c r="BY232" s="95"/>
      <c r="BZ232" s="95"/>
    </row>
    <row r="233" spans="1:78" s="3" customFormat="1" ht="12.75" customHeight="1" x14ac:dyDescent="0.25">
      <c r="A233" s="2"/>
      <c r="B233" s="84" t="s">
        <v>614</v>
      </c>
      <c r="C233" s="83" t="s">
        <v>438</v>
      </c>
      <c r="D233" s="1" t="s">
        <v>1189</v>
      </c>
      <c r="E233" s="113"/>
      <c r="F233" s="114" t="s">
        <v>88</v>
      </c>
      <c r="G233" s="115">
        <f t="shared" si="72"/>
        <v>492</v>
      </c>
      <c r="H233" s="116">
        <f t="shared" si="73"/>
        <v>0</v>
      </c>
      <c r="I233" s="115">
        <v>492</v>
      </c>
      <c r="J233" s="117">
        <f t="shared" si="75"/>
        <v>0</v>
      </c>
      <c r="K233" s="118">
        <v>3.145</v>
      </c>
      <c r="L233" s="119">
        <f t="shared" si="74"/>
        <v>0</v>
      </c>
      <c r="M233" s="122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  <c r="AV233" s="95"/>
      <c r="AW233" s="95"/>
      <c r="AX233" s="95"/>
      <c r="AY233" s="95"/>
      <c r="AZ233" s="95"/>
      <c r="BA233" s="95"/>
      <c r="BB233" s="95"/>
      <c r="BC233" s="95"/>
      <c r="BD233" s="95"/>
      <c r="BE233" s="95"/>
      <c r="BF233" s="95"/>
      <c r="BG233" s="95"/>
      <c r="BH233" s="95"/>
      <c r="BI233" s="95"/>
      <c r="BJ233" s="95"/>
      <c r="BK233" s="95"/>
      <c r="BL233" s="95"/>
      <c r="BM233" s="95"/>
      <c r="BN233" s="95"/>
      <c r="BO233" s="95"/>
      <c r="BP233" s="95"/>
      <c r="BQ233" s="95"/>
      <c r="BR233" s="95"/>
      <c r="BS233" s="95"/>
      <c r="BT233" s="95"/>
      <c r="BU233" s="95"/>
      <c r="BV233" s="95"/>
      <c r="BW233" s="95"/>
      <c r="BX233" s="95"/>
      <c r="BY233" s="95"/>
      <c r="BZ233" s="95"/>
    </row>
    <row r="234" spans="1:78" s="3" customFormat="1" ht="12.75" customHeight="1" x14ac:dyDescent="0.25">
      <c r="A234" s="2"/>
      <c r="B234" s="84" t="s">
        <v>614</v>
      </c>
      <c r="C234" s="83" t="s">
        <v>439</v>
      </c>
      <c r="D234" s="1" t="s">
        <v>1190</v>
      </c>
      <c r="E234" s="113"/>
      <c r="F234" s="114" t="s">
        <v>88</v>
      </c>
      <c r="G234" s="115">
        <f t="shared" si="72"/>
        <v>560</v>
      </c>
      <c r="H234" s="116">
        <f t="shared" si="73"/>
        <v>0</v>
      </c>
      <c r="I234" s="115">
        <v>560</v>
      </c>
      <c r="J234" s="117">
        <f t="shared" si="75"/>
        <v>0</v>
      </c>
      <c r="K234" s="118">
        <v>3.302</v>
      </c>
      <c r="L234" s="119">
        <f t="shared" si="74"/>
        <v>0</v>
      </c>
      <c r="M234" s="122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  <c r="AV234" s="95"/>
      <c r="AW234" s="95"/>
      <c r="AX234" s="95"/>
      <c r="AY234" s="95"/>
      <c r="AZ234" s="95"/>
      <c r="BA234" s="95"/>
      <c r="BB234" s="95"/>
      <c r="BC234" s="95"/>
      <c r="BD234" s="95"/>
      <c r="BE234" s="95"/>
      <c r="BF234" s="95"/>
      <c r="BG234" s="95"/>
      <c r="BH234" s="95"/>
      <c r="BI234" s="95"/>
      <c r="BJ234" s="95"/>
      <c r="BK234" s="95"/>
      <c r="BL234" s="95"/>
      <c r="BM234" s="95"/>
      <c r="BN234" s="95"/>
      <c r="BO234" s="95"/>
      <c r="BP234" s="95"/>
      <c r="BQ234" s="95"/>
      <c r="BR234" s="95"/>
      <c r="BS234" s="95"/>
      <c r="BT234" s="95"/>
      <c r="BU234" s="95"/>
      <c r="BV234" s="95"/>
      <c r="BW234" s="95"/>
      <c r="BX234" s="95"/>
      <c r="BY234" s="95"/>
      <c r="BZ234" s="95"/>
    </row>
    <row r="235" spans="1:78" s="3" customFormat="1" ht="12.75" customHeight="1" x14ac:dyDescent="0.25">
      <c r="A235" s="2"/>
      <c r="B235" s="84" t="s">
        <v>614</v>
      </c>
      <c r="C235" s="83" t="s">
        <v>440</v>
      </c>
      <c r="D235" s="1" t="s">
        <v>1191</v>
      </c>
      <c r="E235" s="113"/>
      <c r="F235" s="114" t="s">
        <v>88</v>
      </c>
      <c r="G235" s="115">
        <f t="shared" si="72"/>
        <v>586</v>
      </c>
      <c r="H235" s="116">
        <f t="shared" si="73"/>
        <v>0</v>
      </c>
      <c r="I235" s="115">
        <v>586</v>
      </c>
      <c r="J235" s="117">
        <f t="shared" si="75"/>
        <v>0</v>
      </c>
      <c r="K235" s="118">
        <v>3.4590000000000001</v>
      </c>
      <c r="L235" s="119">
        <f t="shared" si="74"/>
        <v>0</v>
      </c>
      <c r="M235" s="122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  <c r="AV235" s="95"/>
      <c r="AW235" s="95"/>
      <c r="AX235" s="95"/>
      <c r="AY235" s="95"/>
      <c r="AZ235" s="95"/>
      <c r="BA235" s="95"/>
      <c r="BB235" s="95"/>
      <c r="BC235" s="95"/>
      <c r="BD235" s="95"/>
      <c r="BE235" s="95"/>
      <c r="BF235" s="95"/>
      <c r="BG235" s="95"/>
      <c r="BH235" s="95"/>
      <c r="BI235" s="95"/>
      <c r="BJ235" s="95"/>
      <c r="BK235" s="95"/>
      <c r="BL235" s="95"/>
      <c r="BM235" s="95"/>
      <c r="BN235" s="95"/>
      <c r="BO235" s="95"/>
      <c r="BP235" s="95"/>
      <c r="BQ235" s="95"/>
      <c r="BR235" s="95"/>
      <c r="BS235" s="95"/>
      <c r="BT235" s="95"/>
      <c r="BU235" s="95"/>
      <c r="BV235" s="95"/>
      <c r="BW235" s="95"/>
      <c r="BX235" s="95"/>
      <c r="BY235" s="95"/>
      <c r="BZ235" s="95"/>
    </row>
    <row r="236" spans="1:78" s="3" customFormat="1" ht="12.75" customHeight="1" x14ac:dyDescent="0.25">
      <c r="A236" s="2"/>
      <c r="B236" s="84" t="s">
        <v>614</v>
      </c>
      <c r="C236" s="83" t="s">
        <v>441</v>
      </c>
      <c r="D236" s="1" t="s">
        <v>1192</v>
      </c>
      <c r="E236" s="113"/>
      <c r="F236" s="114" t="s">
        <v>88</v>
      </c>
      <c r="G236" s="115">
        <f t="shared" si="72"/>
        <v>611</v>
      </c>
      <c r="H236" s="116">
        <f t="shared" si="73"/>
        <v>0</v>
      </c>
      <c r="I236" s="115">
        <v>611</v>
      </c>
      <c r="J236" s="117">
        <f t="shared" si="75"/>
        <v>0</v>
      </c>
      <c r="K236" s="118">
        <v>3.6160000000000001</v>
      </c>
      <c r="L236" s="119">
        <f t="shared" si="74"/>
        <v>0</v>
      </c>
      <c r="M236" s="122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  <c r="AV236" s="95"/>
      <c r="AW236" s="95"/>
      <c r="AX236" s="95"/>
      <c r="AY236" s="95"/>
      <c r="AZ236" s="95"/>
      <c r="BA236" s="95"/>
      <c r="BB236" s="95"/>
      <c r="BC236" s="95"/>
      <c r="BD236" s="95"/>
      <c r="BE236" s="95"/>
      <c r="BF236" s="95"/>
      <c r="BG236" s="95"/>
      <c r="BH236" s="95"/>
      <c r="BI236" s="95"/>
      <c r="BJ236" s="95"/>
      <c r="BK236" s="95"/>
      <c r="BL236" s="95"/>
      <c r="BM236" s="95"/>
      <c r="BN236" s="95"/>
      <c r="BO236" s="95"/>
      <c r="BP236" s="95"/>
      <c r="BQ236" s="95"/>
      <c r="BR236" s="95"/>
      <c r="BS236" s="95"/>
      <c r="BT236" s="95"/>
      <c r="BU236" s="95"/>
      <c r="BV236" s="95"/>
      <c r="BW236" s="95"/>
      <c r="BX236" s="95"/>
      <c r="BY236" s="95"/>
      <c r="BZ236" s="95"/>
    </row>
    <row r="237" spans="1:78" s="3" customFormat="1" ht="12.75" customHeight="1" x14ac:dyDescent="0.25">
      <c r="A237" s="2"/>
      <c r="B237" s="84" t="s">
        <v>614</v>
      </c>
      <c r="C237" s="83" t="s">
        <v>442</v>
      </c>
      <c r="D237" s="1" t="s">
        <v>1193</v>
      </c>
      <c r="E237" s="113"/>
      <c r="F237" s="114" t="s">
        <v>88</v>
      </c>
      <c r="G237" s="115">
        <f t="shared" si="72"/>
        <v>637</v>
      </c>
      <c r="H237" s="116">
        <f t="shared" si="73"/>
        <v>0</v>
      </c>
      <c r="I237" s="115">
        <v>637</v>
      </c>
      <c r="J237" s="117">
        <f t="shared" si="75"/>
        <v>0</v>
      </c>
      <c r="K237" s="118">
        <v>3.774</v>
      </c>
      <c r="L237" s="119">
        <f t="shared" si="74"/>
        <v>0</v>
      </c>
      <c r="M237" s="122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  <c r="AV237" s="95"/>
      <c r="AW237" s="95"/>
      <c r="AX237" s="95"/>
      <c r="AY237" s="95"/>
      <c r="AZ237" s="95"/>
      <c r="BA237" s="95"/>
      <c r="BB237" s="95"/>
      <c r="BC237" s="95"/>
      <c r="BD237" s="95"/>
      <c r="BE237" s="95"/>
      <c r="BF237" s="95"/>
      <c r="BG237" s="95"/>
      <c r="BH237" s="95"/>
      <c r="BI237" s="95"/>
      <c r="BJ237" s="95"/>
      <c r="BK237" s="95"/>
      <c r="BL237" s="95"/>
      <c r="BM237" s="95"/>
      <c r="BN237" s="95"/>
      <c r="BO237" s="95"/>
      <c r="BP237" s="95"/>
      <c r="BQ237" s="95"/>
      <c r="BR237" s="95"/>
      <c r="BS237" s="95"/>
      <c r="BT237" s="95"/>
      <c r="BU237" s="95"/>
      <c r="BV237" s="95"/>
      <c r="BW237" s="95"/>
      <c r="BX237" s="95"/>
      <c r="BY237" s="95"/>
      <c r="BZ237" s="95"/>
    </row>
    <row r="238" spans="1:78" s="3" customFormat="1" ht="12.75" customHeight="1" x14ac:dyDescent="0.25">
      <c r="A238" s="2"/>
      <c r="B238" s="84" t="s">
        <v>614</v>
      </c>
      <c r="C238" s="83" t="s">
        <v>443</v>
      </c>
      <c r="D238" s="1" t="s">
        <v>1194</v>
      </c>
      <c r="E238" s="113"/>
      <c r="F238" s="114" t="s">
        <v>88</v>
      </c>
      <c r="G238" s="115">
        <f t="shared" si="72"/>
        <v>663</v>
      </c>
      <c r="H238" s="116">
        <f t="shared" si="73"/>
        <v>0</v>
      </c>
      <c r="I238" s="115">
        <v>663</v>
      </c>
      <c r="J238" s="117">
        <f t="shared" si="75"/>
        <v>0</v>
      </c>
      <c r="K238" s="118">
        <v>3.931</v>
      </c>
      <c r="L238" s="119">
        <f t="shared" si="74"/>
        <v>0</v>
      </c>
      <c r="M238" s="122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  <c r="AV238" s="95"/>
      <c r="AW238" s="95"/>
      <c r="AX238" s="95"/>
      <c r="AY238" s="95"/>
      <c r="AZ238" s="95"/>
      <c r="BA238" s="95"/>
      <c r="BB238" s="95"/>
      <c r="BC238" s="95"/>
      <c r="BD238" s="95"/>
      <c r="BE238" s="95"/>
      <c r="BF238" s="95"/>
      <c r="BG238" s="95"/>
      <c r="BH238" s="95"/>
      <c r="BI238" s="95"/>
      <c r="BJ238" s="95"/>
      <c r="BK238" s="95"/>
      <c r="BL238" s="95"/>
      <c r="BM238" s="95"/>
      <c r="BN238" s="95"/>
      <c r="BO238" s="95"/>
      <c r="BP238" s="95"/>
      <c r="BQ238" s="95"/>
      <c r="BR238" s="95"/>
      <c r="BS238" s="95"/>
      <c r="BT238" s="95"/>
      <c r="BU238" s="95"/>
      <c r="BV238" s="95"/>
      <c r="BW238" s="95"/>
      <c r="BX238" s="95"/>
      <c r="BY238" s="95"/>
      <c r="BZ238" s="95"/>
    </row>
    <row r="239" spans="1:78" s="3" customFormat="1" ht="12.75" customHeight="1" x14ac:dyDescent="0.25">
      <c r="A239" s="2"/>
      <c r="B239" s="84" t="s">
        <v>614</v>
      </c>
      <c r="C239" s="83" t="s">
        <v>444</v>
      </c>
      <c r="D239" s="1" t="s">
        <v>1195</v>
      </c>
      <c r="E239" s="113"/>
      <c r="F239" s="114" t="s">
        <v>88</v>
      </c>
      <c r="G239" s="115">
        <f t="shared" si="72"/>
        <v>745</v>
      </c>
      <c r="H239" s="116">
        <f t="shared" si="73"/>
        <v>0</v>
      </c>
      <c r="I239" s="115">
        <v>745</v>
      </c>
      <c r="J239" s="117">
        <f t="shared" si="75"/>
        <v>0</v>
      </c>
      <c r="K239" s="118">
        <v>4.0880000000000001</v>
      </c>
      <c r="L239" s="119">
        <f t="shared" si="74"/>
        <v>0</v>
      </c>
      <c r="M239" s="122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  <c r="AV239" s="95"/>
      <c r="AW239" s="95"/>
      <c r="AX239" s="95"/>
      <c r="AY239" s="95"/>
      <c r="AZ239" s="95"/>
      <c r="BA239" s="95"/>
      <c r="BB239" s="95"/>
      <c r="BC239" s="95"/>
      <c r="BD239" s="95"/>
      <c r="BE239" s="95"/>
      <c r="BF239" s="95"/>
      <c r="BG239" s="95"/>
      <c r="BH239" s="95"/>
      <c r="BI239" s="95"/>
      <c r="BJ239" s="95"/>
      <c r="BK239" s="95"/>
      <c r="BL239" s="95"/>
      <c r="BM239" s="95"/>
      <c r="BN239" s="95"/>
      <c r="BO239" s="95"/>
      <c r="BP239" s="95"/>
      <c r="BQ239" s="95"/>
      <c r="BR239" s="95"/>
      <c r="BS239" s="95"/>
      <c r="BT239" s="95"/>
      <c r="BU239" s="95"/>
      <c r="BV239" s="95"/>
      <c r="BW239" s="95"/>
      <c r="BX239" s="95"/>
      <c r="BY239" s="95"/>
      <c r="BZ239" s="95"/>
    </row>
    <row r="240" spans="1:78" s="3" customFormat="1" ht="12.75" customHeight="1" x14ac:dyDescent="0.25">
      <c r="A240" s="2"/>
      <c r="B240" s="84" t="s">
        <v>614</v>
      </c>
      <c r="C240" s="83" t="s">
        <v>445</v>
      </c>
      <c r="D240" s="1" t="s">
        <v>1196</v>
      </c>
      <c r="E240" s="113"/>
      <c r="F240" s="114" t="s">
        <v>88</v>
      </c>
      <c r="G240" s="115">
        <f t="shared" si="72"/>
        <v>755</v>
      </c>
      <c r="H240" s="116">
        <f t="shared" si="73"/>
        <v>0</v>
      </c>
      <c r="I240" s="115">
        <v>755</v>
      </c>
      <c r="J240" s="117">
        <f t="shared" si="75"/>
        <v>0</v>
      </c>
      <c r="K240" s="118">
        <v>4.2450000000000001</v>
      </c>
      <c r="L240" s="119">
        <f t="shared" si="74"/>
        <v>0</v>
      </c>
      <c r="M240" s="122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  <c r="AV240" s="95"/>
      <c r="AW240" s="95"/>
      <c r="AX240" s="95"/>
      <c r="AY240" s="95"/>
      <c r="AZ240" s="95"/>
      <c r="BA240" s="95"/>
      <c r="BB240" s="95"/>
      <c r="BC240" s="95"/>
      <c r="BD240" s="95"/>
      <c r="BE240" s="95"/>
      <c r="BF240" s="95"/>
      <c r="BG240" s="95"/>
      <c r="BH240" s="95"/>
      <c r="BI240" s="95"/>
      <c r="BJ240" s="95"/>
      <c r="BK240" s="95"/>
      <c r="BL240" s="95"/>
      <c r="BM240" s="95"/>
      <c r="BN240" s="95"/>
      <c r="BO240" s="95"/>
      <c r="BP240" s="95"/>
      <c r="BQ240" s="95"/>
      <c r="BR240" s="95"/>
      <c r="BS240" s="95"/>
      <c r="BT240" s="95"/>
      <c r="BU240" s="95"/>
      <c r="BV240" s="95"/>
      <c r="BW240" s="95"/>
      <c r="BX240" s="95"/>
      <c r="BY240" s="95"/>
      <c r="BZ240" s="95"/>
    </row>
    <row r="241" spans="1:78" s="3" customFormat="1" ht="12.75" customHeight="1" x14ac:dyDescent="0.25">
      <c r="A241" s="2"/>
      <c r="B241" s="84" t="s">
        <v>614</v>
      </c>
      <c r="C241" s="83" t="s">
        <v>446</v>
      </c>
      <c r="D241" s="1" t="s">
        <v>1197</v>
      </c>
      <c r="E241" s="113"/>
      <c r="F241" s="114" t="s">
        <v>88</v>
      </c>
      <c r="G241" s="115">
        <f t="shared" si="72"/>
        <v>766</v>
      </c>
      <c r="H241" s="116">
        <f t="shared" si="73"/>
        <v>0</v>
      </c>
      <c r="I241" s="115">
        <v>766</v>
      </c>
      <c r="J241" s="117">
        <f t="shared" si="75"/>
        <v>0</v>
      </c>
      <c r="K241" s="118">
        <v>4.4029999999999996</v>
      </c>
      <c r="L241" s="119">
        <f t="shared" si="74"/>
        <v>0</v>
      </c>
      <c r="M241" s="122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  <c r="AV241" s="95"/>
      <c r="AW241" s="95"/>
      <c r="AX241" s="95"/>
      <c r="AY241" s="95"/>
      <c r="AZ241" s="95"/>
      <c r="BA241" s="95"/>
      <c r="BB241" s="95"/>
      <c r="BC241" s="95"/>
      <c r="BD241" s="95"/>
      <c r="BE241" s="95"/>
      <c r="BF241" s="95"/>
      <c r="BG241" s="95"/>
      <c r="BH241" s="95"/>
      <c r="BI241" s="95"/>
      <c r="BJ241" s="95"/>
      <c r="BK241" s="95"/>
      <c r="BL241" s="95"/>
      <c r="BM241" s="95"/>
      <c r="BN241" s="95"/>
      <c r="BO241" s="95"/>
      <c r="BP241" s="95"/>
      <c r="BQ241" s="95"/>
      <c r="BR241" s="95"/>
      <c r="BS241" s="95"/>
      <c r="BT241" s="95"/>
      <c r="BU241" s="95"/>
      <c r="BV241" s="95"/>
      <c r="BW241" s="95"/>
      <c r="BX241" s="95"/>
      <c r="BY241" s="95"/>
      <c r="BZ241" s="95"/>
    </row>
    <row r="242" spans="1:78" s="3" customFormat="1" ht="12.75" customHeight="1" x14ac:dyDescent="0.25">
      <c r="A242" s="2"/>
      <c r="B242" s="84" t="s">
        <v>614</v>
      </c>
      <c r="C242" s="83" t="s">
        <v>447</v>
      </c>
      <c r="D242" s="1" t="s">
        <v>1198</v>
      </c>
      <c r="E242" s="113"/>
      <c r="F242" s="114" t="s">
        <v>88</v>
      </c>
      <c r="G242" s="115">
        <f t="shared" si="72"/>
        <v>766</v>
      </c>
      <c r="H242" s="116">
        <f t="shared" si="73"/>
        <v>0</v>
      </c>
      <c r="I242" s="115">
        <v>766</v>
      </c>
      <c r="J242" s="117">
        <f t="shared" si="75"/>
        <v>0</v>
      </c>
      <c r="K242" s="118">
        <v>4.5590000000000002</v>
      </c>
      <c r="L242" s="119">
        <f t="shared" si="74"/>
        <v>0</v>
      </c>
      <c r="M242" s="122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  <c r="AV242" s="95"/>
      <c r="AW242" s="95"/>
      <c r="AX242" s="95"/>
      <c r="AY242" s="95"/>
      <c r="AZ242" s="95"/>
      <c r="BA242" s="95"/>
      <c r="BB242" s="95"/>
      <c r="BC242" s="95"/>
      <c r="BD242" s="95"/>
      <c r="BE242" s="95"/>
      <c r="BF242" s="95"/>
      <c r="BG242" s="95"/>
      <c r="BH242" s="95"/>
      <c r="BI242" s="95"/>
      <c r="BJ242" s="95"/>
      <c r="BK242" s="95"/>
      <c r="BL242" s="95"/>
      <c r="BM242" s="95"/>
      <c r="BN242" s="95"/>
      <c r="BO242" s="95"/>
      <c r="BP242" s="95"/>
      <c r="BQ242" s="95"/>
      <c r="BR242" s="95"/>
      <c r="BS242" s="95"/>
      <c r="BT242" s="95"/>
      <c r="BU242" s="95"/>
      <c r="BV242" s="95"/>
      <c r="BW242" s="95"/>
      <c r="BX242" s="95"/>
      <c r="BY242" s="95"/>
      <c r="BZ242" s="95"/>
    </row>
    <row r="243" spans="1:78" s="3" customFormat="1" ht="12.75" customHeight="1" x14ac:dyDescent="0.25">
      <c r="A243" s="2"/>
      <c r="B243" s="84" t="s">
        <v>614</v>
      </c>
      <c r="C243" s="83" t="s">
        <v>448</v>
      </c>
      <c r="D243" s="1" t="s">
        <v>1199</v>
      </c>
      <c r="E243" s="113"/>
      <c r="F243" s="114" t="s">
        <v>88</v>
      </c>
      <c r="G243" s="115">
        <f t="shared" si="72"/>
        <v>604</v>
      </c>
      <c r="H243" s="116">
        <f t="shared" si="73"/>
        <v>0</v>
      </c>
      <c r="I243" s="115">
        <v>604</v>
      </c>
      <c r="J243" s="117">
        <f t="shared" si="75"/>
        <v>0</v>
      </c>
      <c r="K243" s="118">
        <v>3.5640000000000001</v>
      </c>
      <c r="L243" s="119">
        <f t="shared" si="74"/>
        <v>0</v>
      </c>
      <c r="M243" s="122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5"/>
      <c r="BA243" s="95"/>
      <c r="BB243" s="95"/>
      <c r="BC243" s="95"/>
      <c r="BD243" s="95"/>
      <c r="BE243" s="95"/>
      <c r="BF243" s="95"/>
      <c r="BG243" s="95"/>
      <c r="BH243" s="95"/>
      <c r="BI243" s="95"/>
      <c r="BJ243" s="95"/>
      <c r="BK243" s="95"/>
      <c r="BL243" s="95"/>
      <c r="BM243" s="95"/>
      <c r="BN243" s="95"/>
      <c r="BO243" s="95"/>
      <c r="BP243" s="95"/>
      <c r="BQ243" s="95"/>
      <c r="BR243" s="95"/>
      <c r="BS243" s="95"/>
      <c r="BT243" s="95"/>
      <c r="BU243" s="95"/>
      <c r="BV243" s="95"/>
      <c r="BW243" s="95"/>
      <c r="BX243" s="95"/>
      <c r="BY243" s="95"/>
      <c r="BZ243" s="95"/>
    </row>
    <row r="244" spans="1:78" s="3" customFormat="1" ht="12.75" customHeight="1" x14ac:dyDescent="0.25">
      <c r="A244" s="2"/>
      <c r="B244" s="84" t="s">
        <v>614</v>
      </c>
      <c r="C244" s="83" t="s">
        <v>449</v>
      </c>
      <c r="D244" s="1" t="s">
        <v>1200</v>
      </c>
      <c r="E244" s="113"/>
      <c r="F244" s="114" t="s">
        <v>88</v>
      </c>
      <c r="G244" s="115">
        <f t="shared" si="72"/>
        <v>745</v>
      </c>
      <c r="H244" s="116">
        <f t="shared" si="73"/>
        <v>0</v>
      </c>
      <c r="I244" s="115">
        <v>745</v>
      </c>
      <c r="J244" s="117">
        <f t="shared" si="75"/>
        <v>0</v>
      </c>
      <c r="K244" s="118">
        <v>4.7169999999999996</v>
      </c>
      <c r="L244" s="119">
        <f t="shared" si="74"/>
        <v>0</v>
      </c>
      <c r="M244" s="122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  <c r="AV244" s="95"/>
      <c r="AW244" s="95"/>
      <c r="AX244" s="95"/>
      <c r="AY244" s="95"/>
      <c r="AZ244" s="95"/>
      <c r="BA244" s="95"/>
      <c r="BB244" s="95"/>
      <c r="BC244" s="95"/>
      <c r="BD244" s="95"/>
      <c r="BE244" s="95"/>
      <c r="BF244" s="95"/>
      <c r="BG244" s="95"/>
      <c r="BH244" s="95"/>
      <c r="BI244" s="95"/>
      <c r="BJ244" s="95"/>
      <c r="BK244" s="95"/>
      <c r="BL244" s="95"/>
      <c r="BM244" s="95"/>
      <c r="BN244" s="95"/>
      <c r="BO244" s="95"/>
      <c r="BP244" s="95"/>
      <c r="BQ244" s="95"/>
      <c r="BR244" s="95"/>
      <c r="BS244" s="95"/>
      <c r="BT244" s="95"/>
      <c r="BU244" s="95"/>
      <c r="BV244" s="95"/>
      <c r="BW244" s="95"/>
      <c r="BX244" s="95"/>
      <c r="BY244" s="95"/>
      <c r="BZ244" s="95"/>
    </row>
    <row r="245" spans="1:78" s="3" customFormat="1" ht="12.75" customHeight="1" x14ac:dyDescent="0.25">
      <c r="A245" s="2"/>
      <c r="B245" s="90" t="s">
        <v>614</v>
      </c>
      <c r="C245" s="83" t="s">
        <v>234</v>
      </c>
      <c r="D245" s="1" t="s">
        <v>880</v>
      </c>
      <c r="E245" s="96"/>
      <c r="F245" s="97" t="s">
        <v>88</v>
      </c>
      <c r="G245" s="98">
        <f t="shared" si="72"/>
        <v>26.5</v>
      </c>
      <c r="H245" s="99">
        <f t="shared" si="73"/>
        <v>0</v>
      </c>
      <c r="I245" s="98">
        <v>26.5</v>
      </c>
      <c r="J245" s="100">
        <f t="shared" ref="J245:J246" si="76">E$15/100</f>
        <v>0</v>
      </c>
      <c r="K245" s="101">
        <v>3.5999999999999997E-2</v>
      </c>
      <c r="L245" s="102">
        <f t="shared" si="74"/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235</v>
      </c>
      <c r="D246" s="1" t="s">
        <v>881</v>
      </c>
      <c r="E246" s="96"/>
      <c r="F246" s="97" t="s">
        <v>88</v>
      </c>
      <c r="G246" s="98">
        <f t="shared" si="72"/>
        <v>27.5</v>
      </c>
      <c r="H246" s="99">
        <f t="shared" si="73"/>
        <v>0</v>
      </c>
      <c r="I246" s="98">
        <v>27.5</v>
      </c>
      <c r="J246" s="100">
        <f t="shared" si="76"/>
        <v>0</v>
      </c>
      <c r="K246" s="101">
        <v>4.1000000000000002E-2</v>
      </c>
      <c r="L246" s="102">
        <f t="shared" si="74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84" t="s">
        <v>614</v>
      </c>
      <c r="C247" s="83" t="s">
        <v>450</v>
      </c>
      <c r="D247" s="1" t="s">
        <v>1201</v>
      </c>
      <c r="E247" s="113"/>
      <c r="F247" s="114" t="s">
        <v>88</v>
      </c>
      <c r="G247" s="115">
        <f t="shared" si="72"/>
        <v>24</v>
      </c>
      <c r="H247" s="116">
        <f t="shared" si="73"/>
        <v>0</v>
      </c>
      <c r="I247" s="115">
        <v>24</v>
      </c>
      <c r="J247" s="117">
        <f t="shared" si="75"/>
        <v>0</v>
      </c>
      <c r="K247" s="118">
        <v>3.5000000000000003E-2</v>
      </c>
      <c r="L247" s="119">
        <f t="shared" si="74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84" t="s">
        <v>614</v>
      </c>
      <c r="C248" s="83" t="s">
        <v>451</v>
      </c>
      <c r="D248" s="1" t="s">
        <v>1202</v>
      </c>
      <c r="E248" s="113"/>
      <c r="F248" s="114" t="s">
        <v>88</v>
      </c>
      <c r="G248" s="115">
        <f t="shared" si="72"/>
        <v>42</v>
      </c>
      <c r="H248" s="116">
        <f t="shared" si="73"/>
        <v>0</v>
      </c>
      <c r="I248" s="115">
        <v>42</v>
      </c>
      <c r="J248" s="117">
        <f t="shared" si="75"/>
        <v>0</v>
      </c>
      <c r="K248" s="118">
        <v>8.4000000000000005E-2</v>
      </c>
      <c r="L248" s="119">
        <f t="shared" si="74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s="3" customFormat="1" ht="12.75" customHeight="1" x14ac:dyDescent="0.25">
      <c r="A249" s="2"/>
      <c r="B249" s="90" t="s">
        <v>614</v>
      </c>
      <c r="C249" s="83" t="s">
        <v>238</v>
      </c>
      <c r="D249" s="1" t="s">
        <v>883</v>
      </c>
      <c r="E249" s="96"/>
      <c r="F249" s="97" t="s">
        <v>88</v>
      </c>
      <c r="G249" s="98">
        <f t="shared" si="72"/>
        <v>16</v>
      </c>
      <c r="H249" s="99">
        <f t="shared" si="73"/>
        <v>0</v>
      </c>
      <c r="I249" s="98">
        <v>16</v>
      </c>
      <c r="J249" s="100">
        <f t="shared" ref="J249" si="77">E$15/100</f>
        <v>0</v>
      </c>
      <c r="K249" s="101">
        <v>0.02</v>
      </c>
      <c r="L249" s="102">
        <f t="shared" si="74"/>
        <v>0</v>
      </c>
      <c r="M249" s="122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  <c r="AV249" s="95"/>
      <c r="AW249" s="95"/>
      <c r="AX249" s="95"/>
      <c r="AY249" s="95"/>
      <c r="AZ249" s="95"/>
      <c r="BA249" s="95"/>
      <c r="BB249" s="95"/>
      <c r="BC249" s="95"/>
      <c r="BD249" s="95"/>
      <c r="BE249" s="95"/>
      <c r="BF249" s="95"/>
      <c r="BG249" s="95"/>
      <c r="BH249" s="95"/>
      <c r="BI249" s="95"/>
      <c r="BJ249" s="95"/>
      <c r="BK249" s="95"/>
      <c r="BL249" s="95"/>
      <c r="BM249" s="95"/>
      <c r="BN249" s="95"/>
      <c r="BO249" s="95"/>
      <c r="BP249" s="95"/>
      <c r="BQ249" s="95"/>
      <c r="BR249" s="95"/>
      <c r="BS249" s="95"/>
      <c r="BT249" s="95"/>
      <c r="BU249" s="95"/>
      <c r="BV249" s="95"/>
      <c r="BW249" s="95"/>
      <c r="BX249" s="95"/>
      <c r="BY249" s="95"/>
      <c r="BZ249" s="95"/>
    </row>
    <row r="250" spans="1:78" s="3" customFormat="1" ht="12.75" customHeight="1" x14ac:dyDescent="0.25">
      <c r="A250" s="2"/>
      <c r="B250" s="84" t="s">
        <v>614</v>
      </c>
      <c r="C250" s="83" t="s">
        <v>452</v>
      </c>
      <c r="D250" s="1" t="s">
        <v>1203</v>
      </c>
      <c r="E250" s="113"/>
      <c r="F250" s="114" t="s">
        <v>88</v>
      </c>
      <c r="G250" s="115">
        <f t="shared" si="72"/>
        <v>35</v>
      </c>
      <c r="H250" s="116">
        <f t="shared" si="73"/>
        <v>0</v>
      </c>
      <c r="I250" s="115">
        <v>35</v>
      </c>
      <c r="J250" s="117">
        <f t="shared" si="75"/>
        <v>0</v>
      </c>
      <c r="K250" s="118">
        <v>0.13600000000000001</v>
      </c>
      <c r="L250" s="119">
        <f t="shared" si="74"/>
        <v>0</v>
      </c>
      <c r="M250" s="122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  <c r="AV250" s="95"/>
      <c r="AW250" s="95"/>
      <c r="AX250" s="95"/>
      <c r="AY250" s="95"/>
      <c r="AZ250" s="95"/>
      <c r="BA250" s="95"/>
      <c r="BB250" s="95"/>
      <c r="BC250" s="95"/>
      <c r="BD250" s="95"/>
      <c r="BE250" s="95"/>
      <c r="BF250" s="95"/>
      <c r="BG250" s="95"/>
      <c r="BH250" s="95"/>
      <c r="BI250" s="95"/>
      <c r="BJ250" s="95"/>
      <c r="BK250" s="95"/>
      <c r="BL250" s="95"/>
      <c r="BM250" s="95"/>
      <c r="BN250" s="95"/>
      <c r="BO250" s="95"/>
      <c r="BP250" s="95"/>
      <c r="BQ250" s="95"/>
      <c r="BR250" s="95"/>
      <c r="BS250" s="95"/>
      <c r="BT250" s="95"/>
      <c r="BU250" s="95"/>
      <c r="BV250" s="95"/>
      <c r="BW250" s="95"/>
      <c r="BX250" s="95"/>
      <c r="BY250" s="95"/>
      <c r="BZ250" s="95"/>
    </row>
    <row r="251" spans="1:78" s="3" customFormat="1" ht="12.75" customHeight="1" x14ac:dyDescent="0.25">
      <c r="A251" s="2"/>
      <c r="B251" s="89" t="s">
        <v>614</v>
      </c>
      <c r="C251" s="83" t="s">
        <v>885</v>
      </c>
      <c r="D251" s="1" t="s">
        <v>886</v>
      </c>
      <c r="E251" s="96"/>
      <c r="F251" s="97" t="s">
        <v>88</v>
      </c>
      <c r="G251" s="98">
        <f t="shared" si="72"/>
        <v>109</v>
      </c>
      <c r="H251" s="99">
        <f t="shared" si="73"/>
        <v>0</v>
      </c>
      <c r="I251" s="98">
        <v>109</v>
      </c>
      <c r="J251" s="100">
        <f t="shared" ref="J251" si="78">E$15/100</f>
        <v>0</v>
      </c>
      <c r="K251" s="101">
        <v>0.28599999999999998</v>
      </c>
      <c r="L251" s="102">
        <f t="shared" si="74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ht="12.75" customHeight="1" x14ac:dyDescent="0.25">
      <c r="D252" s="1"/>
      <c r="E252" s="60"/>
      <c r="F252" s="70"/>
      <c r="G252" s="71"/>
      <c r="H252" s="72"/>
      <c r="I252" s="120"/>
      <c r="J252" s="74"/>
      <c r="K252" s="75"/>
      <c r="L252" s="75"/>
    </row>
    <row r="253" spans="1:78" ht="12.75" customHeight="1" x14ac:dyDescent="0.25">
      <c r="D253" s="20" t="s">
        <v>957</v>
      </c>
      <c r="E253" s="60"/>
      <c r="F253" s="70"/>
      <c r="G253" s="71"/>
      <c r="H253" s="72"/>
      <c r="I253" s="120"/>
      <c r="J253" s="74"/>
      <c r="K253" s="75"/>
      <c r="L253" s="75"/>
    </row>
    <row r="254" spans="1:78" ht="12.75" customHeight="1" x14ac:dyDescent="0.25">
      <c r="A254" s="107"/>
      <c r="B254" s="89" t="s">
        <v>614</v>
      </c>
      <c r="C254" s="83" t="s">
        <v>958</v>
      </c>
      <c r="D254" s="108" t="s">
        <v>959</v>
      </c>
      <c r="E254" s="96"/>
      <c r="F254" s="97" t="s">
        <v>88</v>
      </c>
      <c r="G254" s="98">
        <f t="shared" ref="G254:G274" si="79">I254*(1-J254)</f>
        <v>38.5</v>
      </c>
      <c r="H254" s="99">
        <f t="shared" ref="H254:H274" si="80">E254*G254</f>
        <v>0</v>
      </c>
      <c r="I254" s="98">
        <v>38.5</v>
      </c>
      <c r="J254" s="100">
        <f>H$15/100</f>
        <v>0</v>
      </c>
      <c r="K254" s="109">
        <v>1.95E-2</v>
      </c>
      <c r="L254" s="102">
        <f>E254*K254</f>
        <v>0</v>
      </c>
      <c r="M254" s="93"/>
    </row>
    <row r="255" spans="1:78" ht="12.75" customHeight="1" x14ac:dyDescent="0.25">
      <c r="A255" s="107"/>
      <c r="B255" s="89" t="s">
        <v>614</v>
      </c>
      <c r="C255" s="83" t="s">
        <v>960</v>
      </c>
      <c r="D255" s="108" t="s">
        <v>961</v>
      </c>
      <c r="E255" s="96"/>
      <c r="F255" s="97" t="s">
        <v>88</v>
      </c>
      <c r="G255" s="98">
        <f t="shared" si="79"/>
        <v>40</v>
      </c>
      <c r="H255" s="99">
        <f t="shared" si="80"/>
        <v>0</v>
      </c>
      <c r="I255" s="98">
        <v>40</v>
      </c>
      <c r="J255" s="100">
        <f t="shared" ref="J255:J263" si="81">H$15/100</f>
        <v>0</v>
      </c>
      <c r="K255" s="109">
        <v>3.4000000000000002E-2</v>
      </c>
      <c r="L255" s="102">
        <f t="shared" ref="L255:L263" si="82">E255*K255</f>
        <v>0</v>
      </c>
      <c r="M255" s="93"/>
    </row>
    <row r="256" spans="1:78" ht="12.75" customHeight="1" x14ac:dyDescent="0.25">
      <c r="A256" s="107"/>
      <c r="B256" s="89" t="s">
        <v>614</v>
      </c>
      <c r="C256" s="83" t="s">
        <v>962</v>
      </c>
      <c r="D256" s="108" t="s">
        <v>963</v>
      </c>
      <c r="E256" s="96"/>
      <c r="F256" s="97" t="s">
        <v>88</v>
      </c>
      <c r="G256" s="98">
        <f t="shared" si="79"/>
        <v>40.5</v>
      </c>
      <c r="H256" s="99">
        <f t="shared" si="80"/>
        <v>0</v>
      </c>
      <c r="I256" s="98">
        <v>40.5</v>
      </c>
      <c r="J256" s="100">
        <f t="shared" si="81"/>
        <v>0</v>
      </c>
      <c r="K256" s="109">
        <v>3.6000000000000004E-2</v>
      </c>
      <c r="L256" s="102">
        <f t="shared" si="82"/>
        <v>0</v>
      </c>
      <c r="M256" s="93"/>
    </row>
    <row r="257" spans="1:13" ht="12.75" customHeight="1" x14ac:dyDescent="0.25">
      <c r="A257" s="107"/>
      <c r="B257" s="89" t="s">
        <v>614</v>
      </c>
      <c r="C257" s="83" t="s">
        <v>964</v>
      </c>
      <c r="D257" s="108" t="s">
        <v>965</v>
      </c>
      <c r="E257" s="96"/>
      <c r="F257" s="97" t="s">
        <v>88</v>
      </c>
      <c r="G257" s="98">
        <f t="shared" si="79"/>
        <v>42.5</v>
      </c>
      <c r="H257" s="99">
        <f t="shared" si="80"/>
        <v>0</v>
      </c>
      <c r="I257" s="98">
        <v>42.5</v>
      </c>
      <c r="J257" s="100">
        <f t="shared" si="81"/>
        <v>0</v>
      </c>
      <c r="K257" s="109">
        <v>4.0999999999999995E-2</v>
      </c>
      <c r="L257" s="102">
        <f t="shared" si="82"/>
        <v>0</v>
      </c>
      <c r="M257" s="93"/>
    </row>
    <row r="258" spans="1:13" ht="12.75" customHeight="1" x14ac:dyDescent="0.25">
      <c r="A258" s="107"/>
      <c r="B258" s="89" t="s">
        <v>614</v>
      </c>
      <c r="C258" s="83" t="s">
        <v>966</v>
      </c>
      <c r="D258" s="108" t="s">
        <v>967</v>
      </c>
      <c r="E258" s="96"/>
      <c r="F258" s="97" t="s">
        <v>88</v>
      </c>
      <c r="G258" s="98">
        <f t="shared" si="79"/>
        <v>49</v>
      </c>
      <c r="H258" s="99">
        <f t="shared" si="80"/>
        <v>0</v>
      </c>
      <c r="I258" s="98">
        <v>49</v>
      </c>
      <c r="J258" s="100">
        <f t="shared" si="81"/>
        <v>0</v>
      </c>
      <c r="K258" s="109">
        <v>4.4999999999999998E-2</v>
      </c>
      <c r="L258" s="102">
        <f t="shared" si="82"/>
        <v>0</v>
      </c>
      <c r="M258" s="93"/>
    </row>
    <row r="259" spans="1:13" ht="12.75" customHeight="1" x14ac:dyDescent="0.25">
      <c r="A259" s="107"/>
      <c r="B259" s="89" t="s">
        <v>614</v>
      </c>
      <c r="C259" s="83" t="s">
        <v>968</v>
      </c>
      <c r="D259" s="108" t="s">
        <v>969</v>
      </c>
      <c r="E259" s="96"/>
      <c r="F259" s="97" t="s">
        <v>88</v>
      </c>
      <c r="G259" s="98">
        <f t="shared" si="79"/>
        <v>55</v>
      </c>
      <c r="H259" s="99">
        <f t="shared" si="80"/>
        <v>0</v>
      </c>
      <c r="I259" s="98">
        <v>55</v>
      </c>
      <c r="J259" s="100">
        <f t="shared" si="81"/>
        <v>0</v>
      </c>
      <c r="K259" s="109">
        <v>5.5999999999999994E-2</v>
      </c>
      <c r="L259" s="102">
        <f t="shared" si="82"/>
        <v>0</v>
      </c>
      <c r="M259" s="93"/>
    </row>
    <row r="260" spans="1:13" ht="12.75" customHeight="1" x14ac:dyDescent="0.25">
      <c r="A260" s="107"/>
      <c r="B260" s="89" t="s">
        <v>614</v>
      </c>
      <c r="C260" s="83" t="s">
        <v>970</v>
      </c>
      <c r="D260" s="108" t="s">
        <v>971</v>
      </c>
      <c r="E260" s="96"/>
      <c r="F260" s="97" t="s">
        <v>88</v>
      </c>
      <c r="G260" s="98">
        <f t="shared" si="79"/>
        <v>61</v>
      </c>
      <c r="H260" s="99">
        <f t="shared" si="80"/>
        <v>0</v>
      </c>
      <c r="I260" s="98">
        <v>61</v>
      </c>
      <c r="J260" s="100">
        <f t="shared" si="81"/>
        <v>0</v>
      </c>
      <c r="K260" s="109">
        <v>8.199999999999999E-2</v>
      </c>
      <c r="L260" s="102">
        <f t="shared" si="82"/>
        <v>0</v>
      </c>
      <c r="M260" s="93"/>
    </row>
    <row r="261" spans="1:13" ht="12.75" customHeight="1" x14ac:dyDescent="0.25">
      <c r="A261" s="107"/>
      <c r="B261" s="89" t="s">
        <v>614</v>
      </c>
      <c r="C261" s="83" t="s">
        <v>972</v>
      </c>
      <c r="D261" s="108" t="s">
        <v>973</v>
      </c>
      <c r="E261" s="96"/>
      <c r="F261" s="97" t="s">
        <v>88</v>
      </c>
      <c r="G261" s="98">
        <f t="shared" si="79"/>
        <v>66</v>
      </c>
      <c r="H261" s="99">
        <f t="shared" si="80"/>
        <v>0</v>
      </c>
      <c r="I261" s="98">
        <v>66</v>
      </c>
      <c r="J261" s="100">
        <f t="shared" si="81"/>
        <v>0</v>
      </c>
      <c r="K261" s="109">
        <v>8.5000000000000006E-2</v>
      </c>
      <c r="L261" s="102">
        <f t="shared" si="82"/>
        <v>0</v>
      </c>
      <c r="M261" s="93"/>
    </row>
    <row r="262" spans="1:13" ht="12.75" customHeight="1" x14ac:dyDescent="0.25">
      <c r="A262" s="107"/>
      <c r="B262" s="89" t="s">
        <v>614</v>
      </c>
      <c r="C262" s="83" t="s">
        <v>974</v>
      </c>
      <c r="D262" s="108" t="s">
        <v>975</v>
      </c>
      <c r="E262" s="96"/>
      <c r="F262" s="97" t="s">
        <v>88</v>
      </c>
      <c r="G262" s="98">
        <f t="shared" si="79"/>
        <v>83</v>
      </c>
      <c r="H262" s="99">
        <f t="shared" si="80"/>
        <v>0</v>
      </c>
      <c r="I262" s="98">
        <v>83</v>
      </c>
      <c r="J262" s="100">
        <f t="shared" si="81"/>
        <v>0</v>
      </c>
      <c r="K262" s="109">
        <v>0.11</v>
      </c>
      <c r="L262" s="102">
        <f t="shared" si="82"/>
        <v>0</v>
      </c>
      <c r="M262" s="93"/>
    </row>
    <row r="263" spans="1:13" ht="12.75" customHeight="1" x14ac:dyDescent="0.25">
      <c r="A263" s="107"/>
      <c r="B263" s="89" t="s">
        <v>614</v>
      </c>
      <c r="C263" s="83" t="s">
        <v>976</v>
      </c>
      <c r="D263" s="108" t="s">
        <v>977</v>
      </c>
      <c r="E263" s="96"/>
      <c r="F263" s="97" t="s">
        <v>88</v>
      </c>
      <c r="G263" s="98">
        <f t="shared" si="79"/>
        <v>89</v>
      </c>
      <c r="H263" s="99">
        <f t="shared" si="80"/>
        <v>0</v>
      </c>
      <c r="I263" s="98">
        <v>89</v>
      </c>
      <c r="J263" s="100">
        <f t="shared" si="81"/>
        <v>0</v>
      </c>
      <c r="K263" s="109">
        <v>0.1275</v>
      </c>
      <c r="L263" s="102">
        <f t="shared" si="82"/>
        <v>0</v>
      </c>
      <c r="M263" s="93"/>
    </row>
    <row r="264" spans="1:13" ht="6.95" customHeight="1" x14ac:dyDescent="0.25">
      <c r="A264" s="107"/>
      <c r="B264" s="105"/>
      <c r="D264" s="108"/>
      <c r="E264" s="110"/>
      <c r="F264" s="97"/>
      <c r="G264" s="98"/>
      <c r="H264" s="111"/>
      <c r="I264" s="98"/>
      <c r="J264" s="112"/>
      <c r="K264" s="109"/>
      <c r="L264" s="102"/>
      <c r="M264" s="93"/>
    </row>
    <row r="265" spans="1:13" ht="12.75" customHeight="1" x14ac:dyDescent="0.25">
      <c r="A265" s="107"/>
      <c r="B265" s="89" t="s">
        <v>614</v>
      </c>
      <c r="C265" s="83" t="s">
        <v>978</v>
      </c>
      <c r="D265" s="108" t="s">
        <v>979</v>
      </c>
      <c r="E265" s="96"/>
      <c r="F265" s="97" t="s">
        <v>88</v>
      </c>
      <c r="G265" s="98">
        <f t="shared" si="79"/>
        <v>33.5</v>
      </c>
      <c r="H265" s="99">
        <f t="shared" si="80"/>
        <v>0</v>
      </c>
      <c r="I265" s="98">
        <v>33.5</v>
      </c>
      <c r="J265" s="100">
        <f>H$15/100</f>
        <v>0</v>
      </c>
      <c r="K265" s="101">
        <v>2.7E-2</v>
      </c>
      <c r="L265" s="102">
        <f>E265*K265</f>
        <v>0</v>
      </c>
      <c r="M265" s="93"/>
    </row>
    <row r="266" spans="1:13" ht="12.75" customHeight="1" x14ac:dyDescent="0.25">
      <c r="A266" s="107"/>
      <c r="B266" s="89" t="s">
        <v>614</v>
      </c>
      <c r="C266" s="83" t="s">
        <v>980</v>
      </c>
      <c r="D266" s="108" t="s">
        <v>981</v>
      </c>
      <c r="E266" s="96"/>
      <c r="F266" s="97" t="s">
        <v>88</v>
      </c>
      <c r="G266" s="98">
        <f t="shared" si="79"/>
        <v>34</v>
      </c>
      <c r="H266" s="99">
        <f t="shared" si="80"/>
        <v>0</v>
      </c>
      <c r="I266" s="98">
        <v>34</v>
      </c>
      <c r="J266" s="100">
        <f t="shared" ref="J266:J274" si="83">H$15/100</f>
        <v>0</v>
      </c>
      <c r="K266" s="101">
        <v>3.2000000000000001E-2</v>
      </c>
      <c r="L266" s="102">
        <f t="shared" ref="L266:L274" si="84">E266*K266</f>
        <v>0</v>
      </c>
      <c r="M266" s="93"/>
    </row>
    <row r="267" spans="1:13" ht="12.75" customHeight="1" x14ac:dyDescent="0.25">
      <c r="A267" s="107"/>
      <c r="B267" s="89" t="s">
        <v>614</v>
      </c>
      <c r="C267" s="83" t="s">
        <v>982</v>
      </c>
      <c r="D267" s="108" t="s">
        <v>983</v>
      </c>
      <c r="E267" s="96"/>
      <c r="F267" s="97" t="s">
        <v>88</v>
      </c>
      <c r="G267" s="98">
        <f t="shared" si="79"/>
        <v>34.5</v>
      </c>
      <c r="H267" s="99">
        <f t="shared" si="80"/>
        <v>0</v>
      </c>
      <c r="I267" s="98">
        <v>34.5</v>
      </c>
      <c r="J267" s="100">
        <f t="shared" si="83"/>
        <v>0</v>
      </c>
      <c r="K267" s="101">
        <v>3.5000000000000003E-2</v>
      </c>
      <c r="L267" s="102">
        <f t="shared" si="84"/>
        <v>0</v>
      </c>
      <c r="M267" s="93"/>
    </row>
    <row r="268" spans="1:13" ht="12.75" customHeight="1" x14ac:dyDescent="0.25">
      <c r="A268" s="107"/>
      <c r="B268" s="89" t="s">
        <v>614</v>
      </c>
      <c r="C268" s="83" t="s">
        <v>984</v>
      </c>
      <c r="D268" s="108" t="s">
        <v>985</v>
      </c>
      <c r="E268" s="96"/>
      <c r="F268" s="97" t="s">
        <v>88</v>
      </c>
      <c r="G268" s="98">
        <f t="shared" si="79"/>
        <v>37.5</v>
      </c>
      <c r="H268" s="99">
        <f t="shared" si="80"/>
        <v>0</v>
      </c>
      <c r="I268" s="98">
        <v>37.5</v>
      </c>
      <c r="J268" s="100">
        <f t="shared" si="83"/>
        <v>0</v>
      </c>
      <c r="K268" s="101">
        <v>3.5999999999999997E-2</v>
      </c>
      <c r="L268" s="102">
        <f t="shared" si="84"/>
        <v>0</v>
      </c>
      <c r="M268" s="93"/>
    </row>
    <row r="269" spans="1:13" ht="12.75" customHeight="1" x14ac:dyDescent="0.25">
      <c r="A269" s="107"/>
      <c r="B269" s="89" t="s">
        <v>614</v>
      </c>
      <c r="C269" s="83" t="s">
        <v>986</v>
      </c>
      <c r="D269" s="108" t="s">
        <v>987</v>
      </c>
      <c r="E269" s="96"/>
      <c r="F269" s="97" t="s">
        <v>88</v>
      </c>
      <c r="G269" s="98">
        <f t="shared" si="79"/>
        <v>41</v>
      </c>
      <c r="H269" s="99">
        <f t="shared" si="80"/>
        <v>0</v>
      </c>
      <c r="I269" s="98">
        <v>41</v>
      </c>
      <c r="J269" s="100">
        <f t="shared" si="83"/>
        <v>0</v>
      </c>
      <c r="K269" s="101">
        <v>4.4999999999999998E-2</v>
      </c>
      <c r="L269" s="102">
        <f t="shared" si="84"/>
        <v>0</v>
      </c>
      <c r="M269" s="93"/>
    </row>
    <row r="270" spans="1:13" ht="12.75" customHeight="1" x14ac:dyDescent="0.25">
      <c r="A270" s="107"/>
      <c r="B270" s="89" t="s">
        <v>614</v>
      </c>
      <c r="C270" s="83" t="s">
        <v>988</v>
      </c>
      <c r="D270" s="108" t="s">
        <v>989</v>
      </c>
      <c r="E270" s="96"/>
      <c r="F270" s="97" t="s">
        <v>88</v>
      </c>
      <c r="G270" s="98">
        <f t="shared" si="79"/>
        <v>45.5</v>
      </c>
      <c r="H270" s="99">
        <f t="shared" si="80"/>
        <v>0</v>
      </c>
      <c r="I270" s="98">
        <v>45.5</v>
      </c>
      <c r="J270" s="100">
        <f t="shared" si="83"/>
        <v>0</v>
      </c>
      <c r="K270" s="101">
        <v>5.6000000000000001E-2</v>
      </c>
      <c r="L270" s="102">
        <f t="shared" si="84"/>
        <v>0</v>
      </c>
      <c r="M270" s="93"/>
    </row>
    <row r="271" spans="1:13" ht="12.75" customHeight="1" x14ac:dyDescent="0.25">
      <c r="A271" s="107"/>
      <c r="B271" s="89" t="s">
        <v>614</v>
      </c>
      <c r="C271" s="83" t="s">
        <v>990</v>
      </c>
      <c r="D271" s="108" t="s">
        <v>991</v>
      </c>
      <c r="E271" s="96"/>
      <c r="F271" s="97" t="s">
        <v>88</v>
      </c>
      <c r="G271" s="98">
        <f t="shared" si="79"/>
        <v>51.5</v>
      </c>
      <c r="H271" s="99">
        <f t="shared" si="80"/>
        <v>0</v>
      </c>
      <c r="I271" s="98">
        <v>51.5</v>
      </c>
      <c r="J271" s="100">
        <f t="shared" si="83"/>
        <v>0</v>
      </c>
      <c r="K271" s="101">
        <v>0.08</v>
      </c>
      <c r="L271" s="102">
        <f t="shared" si="84"/>
        <v>0</v>
      </c>
      <c r="M271" s="93"/>
    </row>
    <row r="272" spans="1:13" ht="12.75" customHeight="1" x14ac:dyDescent="0.25">
      <c r="A272" s="107"/>
      <c r="B272" s="89" t="s">
        <v>614</v>
      </c>
      <c r="C272" s="83" t="s">
        <v>992</v>
      </c>
      <c r="D272" s="108" t="s">
        <v>993</v>
      </c>
      <c r="E272" s="96"/>
      <c r="F272" s="97" t="s">
        <v>88</v>
      </c>
      <c r="G272" s="98">
        <f t="shared" si="79"/>
        <v>54.5</v>
      </c>
      <c r="H272" s="99">
        <f t="shared" si="80"/>
        <v>0</v>
      </c>
      <c r="I272" s="98">
        <v>54.5</v>
      </c>
      <c r="J272" s="100">
        <f t="shared" si="83"/>
        <v>0</v>
      </c>
      <c r="K272" s="101">
        <v>8.5000000000000006E-2</v>
      </c>
      <c r="L272" s="102">
        <f t="shared" si="84"/>
        <v>0</v>
      </c>
      <c r="M272" s="93"/>
    </row>
    <row r="273" spans="1:78" ht="12.75" customHeight="1" x14ac:dyDescent="0.25">
      <c r="A273" s="107"/>
      <c r="B273" s="89" t="s">
        <v>614</v>
      </c>
      <c r="C273" s="83" t="s">
        <v>994</v>
      </c>
      <c r="D273" s="108" t="s">
        <v>995</v>
      </c>
      <c r="E273" s="96"/>
      <c r="F273" s="97" t="s">
        <v>88</v>
      </c>
      <c r="G273" s="98">
        <f t="shared" si="79"/>
        <v>72.5</v>
      </c>
      <c r="H273" s="99">
        <f t="shared" si="80"/>
        <v>0</v>
      </c>
      <c r="I273" s="98">
        <v>72.5</v>
      </c>
      <c r="J273" s="100">
        <f t="shared" si="83"/>
        <v>0</v>
      </c>
      <c r="K273" s="101">
        <v>0.11</v>
      </c>
      <c r="L273" s="102">
        <f t="shared" si="84"/>
        <v>0</v>
      </c>
      <c r="M273" s="93"/>
    </row>
    <row r="274" spans="1:78" ht="12.75" customHeight="1" x14ac:dyDescent="0.25">
      <c r="A274" s="107"/>
      <c r="B274" s="89" t="s">
        <v>614</v>
      </c>
      <c r="C274" s="83" t="s">
        <v>996</v>
      </c>
      <c r="D274" s="108" t="s">
        <v>997</v>
      </c>
      <c r="E274" s="96"/>
      <c r="F274" s="97" t="s">
        <v>88</v>
      </c>
      <c r="G274" s="98">
        <f t="shared" si="79"/>
        <v>80</v>
      </c>
      <c r="H274" s="99">
        <f t="shared" si="80"/>
        <v>0</v>
      </c>
      <c r="I274" s="98">
        <v>80</v>
      </c>
      <c r="J274" s="100">
        <f t="shared" si="83"/>
        <v>0</v>
      </c>
      <c r="K274" s="101">
        <v>0.1275</v>
      </c>
      <c r="L274" s="102">
        <f t="shared" si="84"/>
        <v>0</v>
      </c>
      <c r="M274" s="93"/>
    </row>
    <row r="275" spans="1:78" ht="12.75" customHeight="1" x14ac:dyDescent="0.25">
      <c r="D275" s="1"/>
      <c r="E275" s="60"/>
      <c r="F275" s="70"/>
      <c r="G275" s="71"/>
      <c r="H275" s="72"/>
      <c r="I275" s="120"/>
      <c r="J275" s="74"/>
      <c r="K275" s="75"/>
      <c r="L275" s="75"/>
    </row>
    <row r="276" spans="1:78" ht="12.75" customHeight="1" x14ac:dyDescent="0.25">
      <c r="D276" s="20" t="s">
        <v>240</v>
      </c>
      <c r="E276" s="60"/>
      <c r="F276" s="70"/>
      <c r="G276" s="71"/>
      <c r="H276" s="72"/>
      <c r="I276" s="120"/>
      <c r="J276" s="74"/>
      <c r="K276" s="75"/>
      <c r="L276" s="75"/>
    </row>
    <row r="277" spans="1:78" s="3" customFormat="1" ht="12.75" customHeight="1" x14ac:dyDescent="0.25">
      <c r="A277" s="2"/>
      <c r="B277" s="90" t="s">
        <v>614</v>
      </c>
      <c r="C277" s="83" t="s">
        <v>241</v>
      </c>
      <c r="D277" s="1" t="s">
        <v>887</v>
      </c>
      <c r="E277" s="96"/>
      <c r="F277" s="97" t="s">
        <v>88</v>
      </c>
      <c r="G277" s="98">
        <f t="shared" ref="G277:G346" si="85">I277*(1-J277)</f>
        <v>20</v>
      </c>
      <c r="H277" s="99">
        <f t="shared" ref="H277:H346" si="86">E277*G277</f>
        <v>0</v>
      </c>
      <c r="I277" s="98">
        <v>20</v>
      </c>
      <c r="J277" s="100">
        <f t="shared" ref="J277:J346" si="87">E$15/100</f>
        <v>0</v>
      </c>
      <c r="K277" s="101">
        <v>0.16800000000000001</v>
      </c>
      <c r="L277" s="102">
        <f t="shared" ref="L277:L346" si="88">E277*K277</f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242</v>
      </c>
      <c r="D278" s="1" t="s">
        <v>888</v>
      </c>
      <c r="E278" s="96"/>
      <c r="F278" s="97" t="s">
        <v>88</v>
      </c>
      <c r="G278" s="98">
        <f t="shared" si="85"/>
        <v>39</v>
      </c>
      <c r="H278" s="99">
        <f t="shared" si="86"/>
        <v>0</v>
      </c>
      <c r="I278" s="98">
        <v>39</v>
      </c>
      <c r="J278" s="100">
        <f t="shared" si="87"/>
        <v>0</v>
      </c>
      <c r="K278" s="101">
        <v>0.33600000000000002</v>
      </c>
      <c r="L278" s="102">
        <f t="shared" si="88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243</v>
      </c>
      <c r="D279" s="1" t="s">
        <v>889</v>
      </c>
      <c r="E279" s="96"/>
      <c r="F279" s="97" t="s">
        <v>88</v>
      </c>
      <c r="G279" s="98">
        <f t="shared" si="85"/>
        <v>26.5</v>
      </c>
      <c r="H279" s="99">
        <f t="shared" si="86"/>
        <v>0</v>
      </c>
      <c r="I279" s="98">
        <v>26.5</v>
      </c>
      <c r="J279" s="100">
        <f t="shared" si="87"/>
        <v>0</v>
      </c>
      <c r="K279" s="101">
        <v>0.27700000000000002</v>
      </c>
      <c r="L279" s="102">
        <f t="shared" si="88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244</v>
      </c>
      <c r="D280" s="1" t="s">
        <v>890</v>
      </c>
      <c r="E280" s="96"/>
      <c r="F280" s="97" t="s">
        <v>88</v>
      </c>
      <c r="G280" s="98">
        <f t="shared" si="85"/>
        <v>54</v>
      </c>
      <c r="H280" s="99">
        <f t="shared" si="86"/>
        <v>0</v>
      </c>
      <c r="I280" s="98">
        <v>54</v>
      </c>
      <c r="J280" s="100">
        <f t="shared" si="87"/>
        <v>0</v>
      </c>
      <c r="K280" s="101">
        <v>0.55700000000000005</v>
      </c>
      <c r="L280" s="102">
        <f t="shared" si="88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ht="12.75" customHeight="1" x14ac:dyDescent="0.25">
      <c r="B281" s="90"/>
      <c r="C281" s="83" t="s">
        <v>687</v>
      </c>
      <c r="D281" s="1" t="s">
        <v>688</v>
      </c>
      <c r="E281" s="96"/>
      <c r="F281" s="97" t="s">
        <v>88</v>
      </c>
      <c r="G281" s="98">
        <f t="shared" si="85"/>
        <v>37</v>
      </c>
      <c r="H281" s="99">
        <f t="shared" si="86"/>
        <v>0</v>
      </c>
      <c r="I281" s="98">
        <v>37</v>
      </c>
      <c r="J281" s="100">
        <f t="shared" si="87"/>
        <v>0</v>
      </c>
      <c r="K281" s="101">
        <v>0.45</v>
      </c>
      <c r="L281" s="102">
        <f t="shared" si="88"/>
        <v>0</v>
      </c>
      <c r="M281" s="93"/>
    </row>
    <row r="282" spans="1:78" ht="12.75" customHeight="1" x14ac:dyDescent="0.25">
      <c r="B282" s="90"/>
      <c r="C282" s="83" t="s">
        <v>689</v>
      </c>
      <c r="D282" s="1" t="s">
        <v>690</v>
      </c>
      <c r="E282" s="96"/>
      <c r="F282" s="97" t="s">
        <v>88</v>
      </c>
      <c r="G282" s="98">
        <f t="shared" si="85"/>
        <v>74</v>
      </c>
      <c r="H282" s="99">
        <f t="shared" si="86"/>
        <v>0</v>
      </c>
      <c r="I282" s="98">
        <v>74</v>
      </c>
      <c r="J282" s="100">
        <f t="shared" si="87"/>
        <v>0</v>
      </c>
      <c r="K282" s="101">
        <v>0.95</v>
      </c>
      <c r="L282" s="102">
        <f t="shared" si="88"/>
        <v>0</v>
      </c>
      <c r="M282" s="93"/>
    </row>
    <row r="283" spans="1:78" s="3" customFormat="1" ht="12.75" customHeight="1" x14ac:dyDescent="0.25">
      <c r="A283" s="2"/>
      <c r="B283" s="90" t="s">
        <v>614</v>
      </c>
      <c r="C283" s="83" t="s">
        <v>245</v>
      </c>
      <c r="D283" s="1" t="s">
        <v>891</v>
      </c>
      <c r="E283" s="96"/>
      <c r="F283" s="97" t="s">
        <v>88</v>
      </c>
      <c r="G283" s="98">
        <f t="shared" si="85"/>
        <v>5.5</v>
      </c>
      <c r="H283" s="99">
        <f t="shared" si="86"/>
        <v>0</v>
      </c>
      <c r="I283" s="98">
        <v>5.5</v>
      </c>
      <c r="J283" s="100">
        <f t="shared" si="87"/>
        <v>0</v>
      </c>
      <c r="K283" s="101">
        <v>8.0000000000000002E-3</v>
      </c>
      <c r="L283" s="102">
        <f t="shared" si="88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246</v>
      </c>
      <c r="D284" s="1" t="s">
        <v>892</v>
      </c>
      <c r="E284" s="96"/>
      <c r="F284" s="97" t="s">
        <v>88</v>
      </c>
      <c r="G284" s="98">
        <f t="shared" si="85"/>
        <v>6</v>
      </c>
      <c r="H284" s="99">
        <f t="shared" si="86"/>
        <v>0</v>
      </c>
      <c r="I284" s="98">
        <v>6</v>
      </c>
      <c r="J284" s="100">
        <f t="shared" si="87"/>
        <v>0</v>
      </c>
      <c r="K284" s="101">
        <v>1.7000000000000001E-2</v>
      </c>
      <c r="L284" s="102">
        <f t="shared" si="88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ht="12.75" customHeight="1" x14ac:dyDescent="0.25">
      <c r="B285" s="90"/>
      <c r="C285" s="83" t="s">
        <v>691</v>
      </c>
      <c r="D285" s="1" t="s">
        <v>692</v>
      </c>
      <c r="E285" s="96"/>
      <c r="F285" s="97" t="s">
        <v>88</v>
      </c>
      <c r="G285" s="98">
        <f t="shared" si="85"/>
        <v>6.5</v>
      </c>
      <c r="H285" s="99">
        <f t="shared" si="86"/>
        <v>0</v>
      </c>
      <c r="I285" s="98">
        <v>6.5</v>
      </c>
      <c r="J285" s="100">
        <f t="shared" si="87"/>
        <v>0</v>
      </c>
      <c r="K285" s="101">
        <v>1.7999999999999999E-2</v>
      </c>
      <c r="L285" s="102">
        <f t="shared" si="88"/>
        <v>0</v>
      </c>
      <c r="M285" s="93"/>
    </row>
    <row r="286" spans="1:78" s="3" customFormat="1" ht="12.75" customHeight="1" x14ac:dyDescent="0.25">
      <c r="A286" s="2"/>
      <c r="B286" s="90" t="s">
        <v>614</v>
      </c>
      <c r="C286" s="83" t="s">
        <v>247</v>
      </c>
      <c r="D286" s="1" t="s">
        <v>893</v>
      </c>
      <c r="E286" s="96"/>
      <c r="F286" s="97" t="s">
        <v>88</v>
      </c>
      <c r="G286" s="98">
        <f t="shared" si="85"/>
        <v>9</v>
      </c>
      <c r="H286" s="99">
        <f t="shared" si="86"/>
        <v>0</v>
      </c>
      <c r="I286" s="98">
        <v>9</v>
      </c>
      <c r="J286" s="100">
        <f t="shared" si="87"/>
        <v>0</v>
      </c>
      <c r="K286" s="101">
        <v>6.0000000000000001E-3</v>
      </c>
      <c r="L286" s="102">
        <f t="shared" si="88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248</v>
      </c>
      <c r="D287" s="1" t="s">
        <v>894</v>
      </c>
      <c r="E287" s="96"/>
      <c r="F287" s="97" t="s">
        <v>88</v>
      </c>
      <c r="G287" s="98">
        <f t="shared" si="85"/>
        <v>6</v>
      </c>
      <c r="H287" s="99">
        <f t="shared" si="86"/>
        <v>0</v>
      </c>
      <c r="I287" s="98">
        <v>6</v>
      </c>
      <c r="J287" s="100">
        <f t="shared" si="87"/>
        <v>0</v>
      </c>
      <c r="K287" s="101">
        <v>1.0999999999999999E-2</v>
      </c>
      <c r="L287" s="102">
        <f t="shared" si="88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249</v>
      </c>
      <c r="D288" s="1" t="s">
        <v>895</v>
      </c>
      <c r="E288" s="96"/>
      <c r="F288" s="97" t="s">
        <v>88</v>
      </c>
      <c r="G288" s="98">
        <f t="shared" si="85"/>
        <v>7</v>
      </c>
      <c r="H288" s="99">
        <f t="shared" si="86"/>
        <v>0</v>
      </c>
      <c r="I288" s="98">
        <v>7</v>
      </c>
      <c r="J288" s="100">
        <f t="shared" si="87"/>
        <v>0</v>
      </c>
      <c r="K288" s="101">
        <v>1.2E-2</v>
      </c>
      <c r="L288" s="102">
        <f t="shared" si="88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250</v>
      </c>
      <c r="D289" s="1" t="s">
        <v>896</v>
      </c>
      <c r="E289" s="96"/>
      <c r="F289" s="97" t="s">
        <v>88</v>
      </c>
      <c r="G289" s="98">
        <f t="shared" si="85"/>
        <v>15</v>
      </c>
      <c r="H289" s="99">
        <f t="shared" si="86"/>
        <v>0</v>
      </c>
      <c r="I289" s="98">
        <v>15</v>
      </c>
      <c r="J289" s="100">
        <f t="shared" si="87"/>
        <v>0</v>
      </c>
      <c r="K289" s="101">
        <v>1.9E-2</v>
      </c>
      <c r="L289" s="102">
        <f t="shared" si="88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251</v>
      </c>
      <c r="D290" s="1" t="s">
        <v>897</v>
      </c>
      <c r="E290" s="96"/>
      <c r="F290" s="97" t="s">
        <v>88</v>
      </c>
      <c r="G290" s="98">
        <f t="shared" si="85"/>
        <v>17</v>
      </c>
      <c r="H290" s="99">
        <f t="shared" si="86"/>
        <v>0</v>
      </c>
      <c r="I290" s="98">
        <v>17</v>
      </c>
      <c r="J290" s="100">
        <f t="shared" si="87"/>
        <v>0</v>
      </c>
      <c r="K290" s="101">
        <v>2.3E-2</v>
      </c>
      <c r="L290" s="102">
        <f t="shared" si="88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s="3" customFormat="1" ht="12.75" customHeight="1" x14ac:dyDescent="0.25">
      <c r="A291" s="2"/>
      <c r="B291" s="90" t="s">
        <v>614</v>
      </c>
      <c r="C291" s="83" t="s">
        <v>252</v>
      </c>
      <c r="D291" s="1" t="s">
        <v>898</v>
      </c>
      <c r="E291" s="96"/>
      <c r="F291" s="97" t="s">
        <v>88</v>
      </c>
      <c r="G291" s="98">
        <f t="shared" si="85"/>
        <v>24</v>
      </c>
      <c r="H291" s="99">
        <f t="shared" si="86"/>
        <v>0</v>
      </c>
      <c r="I291" s="98">
        <v>24</v>
      </c>
      <c r="J291" s="100">
        <f t="shared" si="87"/>
        <v>0</v>
      </c>
      <c r="K291" s="101">
        <v>3.5000000000000003E-2</v>
      </c>
      <c r="L291" s="102">
        <f t="shared" si="88"/>
        <v>0</v>
      </c>
      <c r="M291" s="122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  <c r="BZ291" s="95"/>
    </row>
    <row r="292" spans="1:78" s="3" customFormat="1" ht="12.75" customHeight="1" x14ac:dyDescent="0.25">
      <c r="A292" s="2"/>
      <c r="B292" s="90" t="s">
        <v>614</v>
      </c>
      <c r="C292" s="83" t="s">
        <v>253</v>
      </c>
      <c r="D292" s="1" t="s">
        <v>899</v>
      </c>
      <c r="E292" s="96"/>
      <c r="F292" s="97" t="s">
        <v>88</v>
      </c>
      <c r="G292" s="98">
        <f t="shared" si="85"/>
        <v>28</v>
      </c>
      <c r="H292" s="99">
        <f t="shared" si="86"/>
        <v>0</v>
      </c>
      <c r="I292" s="98">
        <v>28</v>
      </c>
      <c r="J292" s="100">
        <f t="shared" si="87"/>
        <v>0</v>
      </c>
      <c r="K292" s="101">
        <v>4.2999999999999997E-2</v>
      </c>
      <c r="L292" s="102">
        <f t="shared" si="88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103" customFormat="1" ht="12.75" customHeight="1" x14ac:dyDescent="0.25">
      <c r="A293" s="2"/>
      <c r="B293" s="90" t="s">
        <v>614</v>
      </c>
      <c r="C293" s="83" t="s">
        <v>254</v>
      </c>
      <c r="D293" s="1" t="s">
        <v>900</v>
      </c>
      <c r="E293" s="96"/>
      <c r="F293" s="97" t="s">
        <v>88</v>
      </c>
      <c r="G293" s="98">
        <f t="shared" si="85"/>
        <v>12</v>
      </c>
      <c r="H293" s="99">
        <f t="shared" si="86"/>
        <v>0</v>
      </c>
      <c r="I293" s="98">
        <v>12</v>
      </c>
      <c r="J293" s="100">
        <f t="shared" si="87"/>
        <v>0</v>
      </c>
      <c r="K293" s="101">
        <v>1.4999999999999999E-2</v>
      </c>
      <c r="L293" s="102">
        <f t="shared" si="88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103" customFormat="1" ht="12.75" customHeight="1" x14ac:dyDescent="0.25">
      <c r="A294" s="2"/>
      <c r="B294" s="90" t="s">
        <v>614</v>
      </c>
      <c r="C294" s="83" t="s">
        <v>255</v>
      </c>
      <c r="D294" s="1" t="s">
        <v>901</v>
      </c>
      <c r="E294" s="96"/>
      <c r="F294" s="97" t="s">
        <v>88</v>
      </c>
      <c r="G294" s="98">
        <f t="shared" si="85"/>
        <v>22</v>
      </c>
      <c r="H294" s="99">
        <f t="shared" si="86"/>
        <v>0</v>
      </c>
      <c r="I294" s="98">
        <v>22</v>
      </c>
      <c r="J294" s="100">
        <f t="shared" si="87"/>
        <v>0</v>
      </c>
      <c r="K294" s="101">
        <v>3.4000000000000002E-2</v>
      </c>
      <c r="L294" s="102">
        <f t="shared" si="88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s="103" customFormat="1" ht="12.75" customHeight="1" x14ac:dyDescent="0.25">
      <c r="A295" s="2"/>
      <c r="B295" s="90" t="s">
        <v>614</v>
      </c>
      <c r="C295" s="83" t="s">
        <v>256</v>
      </c>
      <c r="D295" s="1" t="s">
        <v>902</v>
      </c>
      <c r="E295" s="96"/>
      <c r="F295" s="97" t="s">
        <v>88</v>
      </c>
      <c r="G295" s="98">
        <f t="shared" si="85"/>
        <v>7</v>
      </c>
      <c r="H295" s="99">
        <f t="shared" si="86"/>
        <v>0</v>
      </c>
      <c r="I295" s="98">
        <v>7</v>
      </c>
      <c r="J295" s="100">
        <f t="shared" si="87"/>
        <v>0</v>
      </c>
      <c r="K295" s="101">
        <v>8.9999999999999993E-3</v>
      </c>
      <c r="L295" s="102">
        <f t="shared" si="88"/>
        <v>0</v>
      </c>
      <c r="M295" s="122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  <c r="BZ295" s="95"/>
    </row>
    <row r="296" spans="1:78" s="103" customFormat="1" ht="12.75" customHeight="1" x14ac:dyDescent="0.25">
      <c r="A296" s="2"/>
      <c r="B296" s="90" t="s">
        <v>614</v>
      </c>
      <c r="C296" s="83" t="s">
        <v>257</v>
      </c>
      <c r="D296" s="1" t="s">
        <v>903</v>
      </c>
      <c r="E296" s="96"/>
      <c r="F296" s="97" t="s">
        <v>88</v>
      </c>
      <c r="G296" s="98">
        <f t="shared" si="85"/>
        <v>7.5</v>
      </c>
      <c r="H296" s="99">
        <f t="shared" si="86"/>
        <v>0</v>
      </c>
      <c r="I296" s="98">
        <v>7.5</v>
      </c>
      <c r="J296" s="100">
        <f t="shared" si="87"/>
        <v>0</v>
      </c>
      <c r="K296" s="101">
        <v>1.2E-2</v>
      </c>
      <c r="L296" s="102">
        <f t="shared" si="88"/>
        <v>0</v>
      </c>
      <c r="M296" s="122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  <c r="BZ296" s="95"/>
    </row>
    <row r="297" spans="1:78" s="103" customFormat="1" ht="12.75" customHeight="1" x14ac:dyDescent="0.25">
      <c r="A297" s="2"/>
      <c r="B297" s="90" t="s">
        <v>614</v>
      </c>
      <c r="C297" s="83" t="s">
        <v>258</v>
      </c>
      <c r="D297" s="1" t="s">
        <v>904</v>
      </c>
      <c r="E297" s="96"/>
      <c r="F297" s="97" t="s">
        <v>101</v>
      </c>
      <c r="G297" s="98">
        <f t="shared" si="85"/>
        <v>261</v>
      </c>
      <c r="H297" s="99">
        <f t="shared" si="86"/>
        <v>0</v>
      </c>
      <c r="I297" s="98">
        <v>261</v>
      </c>
      <c r="J297" s="100">
        <f t="shared" si="87"/>
        <v>0</v>
      </c>
      <c r="K297" s="101">
        <v>0.29299999999999998</v>
      </c>
      <c r="L297" s="102">
        <f t="shared" si="88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103" customFormat="1" ht="12.75" customHeight="1" x14ac:dyDescent="0.25">
      <c r="A298" s="2"/>
      <c r="B298" s="90" t="s">
        <v>614</v>
      </c>
      <c r="C298" s="83" t="s">
        <v>259</v>
      </c>
      <c r="D298" s="1" t="s">
        <v>905</v>
      </c>
      <c r="E298" s="96"/>
      <c r="F298" s="97" t="s">
        <v>101</v>
      </c>
      <c r="G298" s="98">
        <f t="shared" si="85"/>
        <v>336</v>
      </c>
      <c r="H298" s="99">
        <f t="shared" si="86"/>
        <v>0</v>
      </c>
      <c r="I298" s="98">
        <v>336</v>
      </c>
      <c r="J298" s="100">
        <f t="shared" si="87"/>
        <v>0</v>
      </c>
      <c r="K298" s="101">
        <v>0.49299999999999999</v>
      </c>
      <c r="L298" s="102">
        <f t="shared" si="88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103" customFormat="1" ht="12.75" customHeight="1" x14ac:dyDescent="0.25">
      <c r="A299" s="2"/>
      <c r="B299" s="90" t="s">
        <v>614</v>
      </c>
      <c r="C299" s="83" t="s">
        <v>260</v>
      </c>
      <c r="D299" s="1" t="s">
        <v>906</v>
      </c>
      <c r="E299" s="96"/>
      <c r="F299" s="97" t="s">
        <v>88</v>
      </c>
      <c r="G299" s="98">
        <f t="shared" si="85"/>
        <v>48</v>
      </c>
      <c r="H299" s="99">
        <f t="shared" si="86"/>
        <v>0</v>
      </c>
      <c r="I299" s="98">
        <v>48</v>
      </c>
      <c r="J299" s="100">
        <f t="shared" si="87"/>
        <v>0</v>
      </c>
      <c r="K299" s="101">
        <v>3.6999999999999998E-2</v>
      </c>
      <c r="L299" s="102">
        <f t="shared" si="88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261</v>
      </c>
      <c r="D300" s="1" t="s">
        <v>907</v>
      </c>
      <c r="E300" s="96"/>
      <c r="F300" s="97" t="s">
        <v>88</v>
      </c>
      <c r="G300" s="98">
        <f t="shared" si="85"/>
        <v>61</v>
      </c>
      <c r="H300" s="99">
        <f t="shared" si="86"/>
        <v>0</v>
      </c>
      <c r="I300" s="98">
        <v>61</v>
      </c>
      <c r="J300" s="100">
        <f t="shared" si="87"/>
        <v>0</v>
      </c>
      <c r="K300" s="101">
        <v>7.4999999999999997E-2</v>
      </c>
      <c r="L300" s="102">
        <f t="shared" si="88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103" customFormat="1" ht="12.75" customHeight="1" x14ac:dyDescent="0.25">
      <c r="A301" s="2"/>
      <c r="B301" s="90" t="s">
        <v>614</v>
      </c>
      <c r="C301" s="83" t="s">
        <v>262</v>
      </c>
      <c r="D301" s="1" t="s">
        <v>908</v>
      </c>
      <c r="E301" s="96"/>
      <c r="F301" s="97" t="s">
        <v>101</v>
      </c>
      <c r="G301" s="98">
        <f t="shared" si="85"/>
        <v>110</v>
      </c>
      <c r="H301" s="99">
        <f t="shared" si="86"/>
        <v>0</v>
      </c>
      <c r="I301" s="98">
        <v>110</v>
      </c>
      <c r="J301" s="100">
        <f t="shared" si="87"/>
        <v>0</v>
      </c>
      <c r="K301" s="101">
        <v>0.55400000000000005</v>
      </c>
      <c r="L301" s="102">
        <f t="shared" si="88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103" customFormat="1" ht="12.75" customHeight="1" x14ac:dyDescent="0.25">
      <c r="A302" s="2"/>
      <c r="B302" s="90" t="s">
        <v>614</v>
      </c>
      <c r="C302" s="83" t="s">
        <v>263</v>
      </c>
      <c r="D302" s="1" t="s">
        <v>909</v>
      </c>
      <c r="E302" s="96"/>
      <c r="F302" s="97" t="s">
        <v>101</v>
      </c>
      <c r="G302" s="98">
        <f t="shared" si="85"/>
        <v>119</v>
      </c>
      <c r="H302" s="99">
        <f t="shared" si="86"/>
        <v>0</v>
      </c>
      <c r="I302" s="98">
        <v>119</v>
      </c>
      <c r="J302" s="100">
        <f t="shared" si="87"/>
        <v>0</v>
      </c>
      <c r="K302" s="101">
        <v>0.71299999999999997</v>
      </c>
      <c r="L302" s="102">
        <f t="shared" si="88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103" customFormat="1" ht="12.75" customHeight="1" x14ac:dyDescent="0.25">
      <c r="A303" s="2"/>
      <c r="B303" s="90" t="s">
        <v>614</v>
      </c>
      <c r="C303" s="83" t="s">
        <v>264</v>
      </c>
      <c r="D303" s="1" t="s">
        <v>910</v>
      </c>
      <c r="E303" s="96"/>
      <c r="F303" s="97" t="s">
        <v>101</v>
      </c>
      <c r="G303" s="98">
        <f t="shared" si="85"/>
        <v>176</v>
      </c>
      <c r="H303" s="99">
        <f t="shared" si="86"/>
        <v>0</v>
      </c>
      <c r="I303" s="98">
        <v>176</v>
      </c>
      <c r="J303" s="100">
        <f t="shared" si="87"/>
        <v>0</v>
      </c>
      <c r="K303" s="101">
        <v>1.2150000000000001</v>
      </c>
      <c r="L303" s="102">
        <f t="shared" si="88"/>
        <v>0</v>
      </c>
      <c r="M303" s="122"/>
      <c r="N303" s="121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265</v>
      </c>
      <c r="D304" s="1" t="s">
        <v>911</v>
      </c>
      <c r="E304" s="96"/>
      <c r="F304" s="97" t="s">
        <v>101</v>
      </c>
      <c r="G304" s="98">
        <f t="shared" si="85"/>
        <v>206</v>
      </c>
      <c r="H304" s="99">
        <f t="shared" si="86"/>
        <v>0</v>
      </c>
      <c r="I304" s="98">
        <v>206</v>
      </c>
      <c r="J304" s="100">
        <f t="shared" si="87"/>
        <v>0</v>
      </c>
      <c r="K304" s="101">
        <v>1.4239999999999999</v>
      </c>
      <c r="L304" s="102">
        <f t="shared" si="88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266</v>
      </c>
      <c r="D305" s="1" t="s">
        <v>912</v>
      </c>
      <c r="E305" s="96"/>
      <c r="F305" s="97" t="s">
        <v>101</v>
      </c>
      <c r="G305" s="98">
        <f t="shared" si="85"/>
        <v>85</v>
      </c>
      <c r="H305" s="99">
        <f t="shared" si="86"/>
        <v>0</v>
      </c>
      <c r="I305" s="98">
        <v>85</v>
      </c>
      <c r="J305" s="100">
        <f t="shared" si="87"/>
        <v>0</v>
      </c>
      <c r="K305" s="101">
        <v>0.51300000000000001</v>
      </c>
      <c r="L305" s="102">
        <f t="shared" si="88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90" t="s">
        <v>614</v>
      </c>
      <c r="C306" s="83" t="s">
        <v>267</v>
      </c>
      <c r="D306" s="1" t="s">
        <v>913</v>
      </c>
      <c r="E306" s="96"/>
      <c r="F306" s="97" t="s">
        <v>101</v>
      </c>
      <c r="G306" s="98">
        <f t="shared" si="85"/>
        <v>105</v>
      </c>
      <c r="H306" s="99">
        <f t="shared" si="86"/>
        <v>0</v>
      </c>
      <c r="I306" s="98">
        <v>105</v>
      </c>
      <c r="J306" s="100">
        <f t="shared" si="87"/>
        <v>0</v>
      </c>
      <c r="K306" s="101">
        <v>0.58199999999999996</v>
      </c>
      <c r="L306" s="102">
        <f t="shared" si="88"/>
        <v>0</v>
      </c>
      <c r="M306" s="122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268</v>
      </c>
      <c r="D307" s="1" t="s">
        <v>914</v>
      </c>
      <c r="E307" s="96"/>
      <c r="F307" s="97" t="s">
        <v>101</v>
      </c>
      <c r="G307" s="98">
        <f t="shared" si="85"/>
        <v>136</v>
      </c>
      <c r="H307" s="99">
        <f t="shared" si="86"/>
        <v>0</v>
      </c>
      <c r="I307" s="98">
        <v>136</v>
      </c>
      <c r="J307" s="100">
        <f t="shared" si="87"/>
        <v>0</v>
      </c>
      <c r="K307" s="101">
        <v>0.92300000000000004</v>
      </c>
      <c r="L307" s="102">
        <f t="shared" si="88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269</v>
      </c>
      <c r="D308" s="1" t="s">
        <v>915</v>
      </c>
      <c r="E308" s="96"/>
      <c r="F308" s="97" t="s">
        <v>101</v>
      </c>
      <c r="G308" s="98">
        <f t="shared" si="85"/>
        <v>168</v>
      </c>
      <c r="H308" s="99">
        <f t="shared" si="86"/>
        <v>0</v>
      </c>
      <c r="I308" s="98">
        <v>168</v>
      </c>
      <c r="J308" s="100">
        <f t="shared" si="87"/>
        <v>0</v>
      </c>
      <c r="K308" s="101">
        <v>1.0569999999999999</v>
      </c>
      <c r="L308" s="102">
        <f t="shared" si="88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270</v>
      </c>
      <c r="D309" s="1" t="s">
        <v>916</v>
      </c>
      <c r="E309" s="96"/>
      <c r="F309" s="97" t="s">
        <v>101</v>
      </c>
      <c r="G309" s="98">
        <f t="shared" si="85"/>
        <v>185</v>
      </c>
      <c r="H309" s="99">
        <f t="shared" si="86"/>
        <v>0</v>
      </c>
      <c r="I309" s="98">
        <v>185</v>
      </c>
      <c r="J309" s="100">
        <f t="shared" si="87"/>
        <v>0</v>
      </c>
      <c r="K309" s="101">
        <v>1.1759999999999999</v>
      </c>
      <c r="L309" s="102">
        <f t="shared" si="88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271</v>
      </c>
      <c r="D310" s="1" t="s">
        <v>917</v>
      </c>
      <c r="E310" s="96"/>
      <c r="F310" s="97" t="s">
        <v>101</v>
      </c>
      <c r="G310" s="98">
        <f t="shared" si="85"/>
        <v>201</v>
      </c>
      <c r="H310" s="99">
        <f t="shared" si="86"/>
        <v>0</v>
      </c>
      <c r="I310" s="98">
        <v>201</v>
      </c>
      <c r="J310" s="100">
        <f t="shared" si="87"/>
        <v>0</v>
      </c>
      <c r="K310" s="101">
        <v>1.33</v>
      </c>
      <c r="L310" s="102">
        <f t="shared" si="88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272</v>
      </c>
      <c r="D311" s="1" t="s">
        <v>918</v>
      </c>
      <c r="E311" s="96"/>
      <c r="F311" s="97" t="s">
        <v>101</v>
      </c>
      <c r="G311" s="98">
        <f t="shared" si="85"/>
        <v>216</v>
      </c>
      <c r="H311" s="99">
        <f t="shared" si="86"/>
        <v>0</v>
      </c>
      <c r="I311" s="98">
        <v>216</v>
      </c>
      <c r="J311" s="100">
        <f t="shared" si="87"/>
        <v>0</v>
      </c>
      <c r="K311" s="101">
        <v>1.466</v>
      </c>
      <c r="L311" s="102">
        <f t="shared" si="88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s="3" customFormat="1" ht="12.75" customHeight="1" x14ac:dyDescent="0.25">
      <c r="A312" s="2"/>
      <c r="B312" s="90" t="s">
        <v>614</v>
      </c>
      <c r="C312" s="83" t="s">
        <v>273</v>
      </c>
      <c r="D312" s="1" t="s">
        <v>919</v>
      </c>
      <c r="E312" s="96"/>
      <c r="F312" s="97" t="s">
        <v>101</v>
      </c>
      <c r="G312" s="98">
        <f t="shared" si="85"/>
        <v>273</v>
      </c>
      <c r="H312" s="99">
        <f t="shared" si="86"/>
        <v>0</v>
      </c>
      <c r="I312" s="98">
        <v>273</v>
      </c>
      <c r="J312" s="100">
        <f t="shared" si="87"/>
        <v>0</v>
      </c>
      <c r="K312" s="101">
        <v>1.802</v>
      </c>
      <c r="L312" s="102">
        <f t="shared" si="88"/>
        <v>0</v>
      </c>
      <c r="M312" s="122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  <c r="BZ312" s="95"/>
    </row>
    <row r="313" spans="1:78" s="3" customFormat="1" ht="12.75" customHeight="1" x14ac:dyDescent="0.25">
      <c r="A313" s="2"/>
      <c r="B313" s="90" t="s">
        <v>614</v>
      </c>
      <c r="C313" s="83" t="s">
        <v>274</v>
      </c>
      <c r="D313" s="1" t="s">
        <v>920</v>
      </c>
      <c r="E313" s="96"/>
      <c r="F313" s="97" t="s">
        <v>101</v>
      </c>
      <c r="G313" s="98">
        <f t="shared" si="85"/>
        <v>346</v>
      </c>
      <c r="H313" s="99">
        <f t="shared" si="86"/>
        <v>0</v>
      </c>
      <c r="I313" s="98">
        <v>346</v>
      </c>
      <c r="J313" s="100">
        <f t="shared" si="87"/>
        <v>0</v>
      </c>
      <c r="K313" s="101">
        <v>2.1110000000000002</v>
      </c>
      <c r="L313" s="102">
        <f t="shared" si="88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s="3" customFormat="1" ht="12.75" customHeight="1" x14ac:dyDescent="0.25">
      <c r="A314" s="2"/>
      <c r="B314" s="90" t="s">
        <v>614</v>
      </c>
      <c r="C314" s="83" t="s">
        <v>275</v>
      </c>
      <c r="D314" s="1" t="s">
        <v>921</v>
      </c>
      <c r="E314" s="96"/>
      <c r="F314" s="97" t="s">
        <v>88</v>
      </c>
      <c r="G314" s="98">
        <f t="shared" si="85"/>
        <v>7.5</v>
      </c>
      <c r="H314" s="99">
        <f t="shared" si="86"/>
        <v>0</v>
      </c>
      <c r="I314" s="98">
        <v>7.5</v>
      </c>
      <c r="J314" s="100">
        <f t="shared" si="87"/>
        <v>0</v>
      </c>
      <c r="K314" s="101">
        <v>3.6999999999999998E-2</v>
      </c>
      <c r="L314" s="102">
        <f t="shared" si="88"/>
        <v>0</v>
      </c>
      <c r="M314" s="122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  <c r="AY314" s="95"/>
      <c r="AZ314" s="95"/>
      <c r="BA314" s="95"/>
      <c r="BB314" s="95"/>
      <c r="BC314" s="95"/>
      <c r="BD314" s="95"/>
      <c r="BE314" s="95"/>
      <c r="BF314" s="95"/>
      <c r="BG314" s="95"/>
      <c r="BH314" s="95"/>
      <c r="BI314" s="95"/>
      <c r="BJ314" s="95"/>
      <c r="BK314" s="95"/>
      <c r="BL314" s="95"/>
      <c r="BM314" s="95"/>
      <c r="BN314" s="95"/>
      <c r="BO314" s="95"/>
      <c r="BP314" s="95"/>
      <c r="BQ314" s="95"/>
      <c r="BR314" s="95"/>
      <c r="BS314" s="95"/>
      <c r="BT314" s="95"/>
      <c r="BU314" s="95"/>
      <c r="BV314" s="95"/>
      <c r="BW314" s="95"/>
      <c r="BX314" s="95"/>
      <c r="BY314" s="95"/>
      <c r="BZ314" s="95"/>
    </row>
    <row r="315" spans="1:78" s="3" customFormat="1" ht="12.75" customHeight="1" x14ac:dyDescent="0.25">
      <c r="A315" s="2"/>
      <c r="B315" s="90" t="s">
        <v>614</v>
      </c>
      <c r="C315" s="83" t="s">
        <v>276</v>
      </c>
      <c r="D315" s="1" t="s">
        <v>922</v>
      </c>
      <c r="E315" s="96"/>
      <c r="F315" s="97" t="s">
        <v>88</v>
      </c>
      <c r="G315" s="98">
        <f t="shared" si="85"/>
        <v>9</v>
      </c>
      <c r="H315" s="99">
        <f t="shared" si="86"/>
        <v>0</v>
      </c>
      <c r="I315" s="98">
        <v>9</v>
      </c>
      <c r="J315" s="100">
        <f t="shared" si="87"/>
        <v>0</v>
      </c>
      <c r="K315" s="101">
        <v>4.2999999999999997E-2</v>
      </c>
      <c r="L315" s="102">
        <f t="shared" si="88"/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s="3" customFormat="1" ht="12.75" customHeight="1" x14ac:dyDescent="0.25">
      <c r="A316" s="2"/>
      <c r="B316" s="90" t="s">
        <v>614</v>
      </c>
      <c r="C316" s="83" t="s">
        <v>277</v>
      </c>
      <c r="D316" s="1" t="s">
        <v>923</v>
      </c>
      <c r="E316" s="96"/>
      <c r="F316" s="97" t="s">
        <v>88</v>
      </c>
      <c r="G316" s="98">
        <f t="shared" si="85"/>
        <v>12</v>
      </c>
      <c r="H316" s="99">
        <f t="shared" si="86"/>
        <v>0</v>
      </c>
      <c r="I316" s="98">
        <v>12</v>
      </c>
      <c r="J316" s="100">
        <f t="shared" si="87"/>
        <v>0</v>
      </c>
      <c r="K316" s="101">
        <v>5.7000000000000002E-2</v>
      </c>
      <c r="L316" s="102">
        <f t="shared" si="88"/>
        <v>0</v>
      </c>
      <c r="M316" s="122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  <c r="AY316" s="95"/>
      <c r="AZ316" s="95"/>
      <c r="BA316" s="95"/>
      <c r="BB316" s="95"/>
      <c r="BC316" s="95"/>
      <c r="BD316" s="95"/>
      <c r="BE316" s="95"/>
      <c r="BF316" s="95"/>
      <c r="BG316" s="95"/>
      <c r="BH316" s="95"/>
      <c r="BI316" s="95"/>
      <c r="BJ316" s="95"/>
      <c r="BK316" s="95"/>
      <c r="BL316" s="95"/>
      <c r="BM316" s="95"/>
      <c r="BN316" s="95"/>
      <c r="BO316" s="95"/>
      <c r="BP316" s="95"/>
      <c r="BQ316" s="95"/>
      <c r="BR316" s="95"/>
      <c r="BS316" s="95"/>
      <c r="BT316" s="95"/>
      <c r="BU316" s="95"/>
      <c r="BV316" s="95"/>
      <c r="BW316" s="95"/>
      <c r="BX316" s="95"/>
      <c r="BY316" s="95"/>
      <c r="BZ316" s="95"/>
    </row>
    <row r="317" spans="1:78" s="3" customFormat="1" ht="12.75" customHeight="1" x14ac:dyDescent="0.25">
      <c r="A317" s="2"/>
      <c r="B317" s="90"/>
      <c r="C317" s="83" t="s">
        <v>693</v>
      </c>
      <c r="D317" s="1" t="s">
        <v>694</v>
      </c>
      <c r="E317" s="96"/>
      <c r="F317" s="97" t="s">
        <v>101</v>
      </c>
      <c r="G317" s="98">
        <f t="shared" si="85"/>
        <v>350</v>
      </c>
      <c r="H317" s="99">
        <f t="shared" si="86"/>
        <v>0</v>
      </c>
      <c r="I317" s="98">
        <v>350</v>
      </c>
      <c r="J317" s="100">
        <f t="shared" si="87"/>
        <v>0</v>
      </c>
      <c r="K317" s="101">
        <v>2.2000000000000002</v>
      </c>
      <c r="L317" s="102">
        <f t="shared" si="88"/>
        <v>0</v>
      </c>
      <c r="M317" s="93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  <c r="AY317" s="95"/>
      <c r="AZ317" s="95"/>
      <c r="BA317" s="95"/>
      <c r="BB317" s="95"/>
      <c r="BC317" s="95"/>
      <c r="BD317" s="95"/>
      <c r="BE317" s="95"/>
      <c r="BF317" s="95"/>
      <c r="BG317" s="95"/>
      <c r="BH317" s="95"/>
      <c r="BI317" s="95"/>
      <c r="BJ317" s="95"/>
      <c r="BK317" s="95"/>
      <c r="BL317" s="95"/>
      <c r="BM317" s="95"/>
      <c r="BN317" s="95"/>
      <c r="BO317" s="95"/>
      <c r="BP317" s="95"/>
      <c r="BQ317" s="95"/>
      <c r="BR317" s="95"/>
      <c r="BS317" s="95"/>
      <c r="BT317" s="95"/>
      <c r="BU317" s="95"/>
      <c r="BV317" s="95"/>
      <c r="BW317" s="95"/>
      <c r="BX317" s="95"/>
      <c r="BY317" s="95"/>
      <c r="BZ317" s="95"/>
    </row>
    <row r="318" spans="1:78" s="3" customFormat="1" ht="12.75" customHeight="1" x14ac:dyDescent="0.25">
      <c r="A318" s="2"/>
      <c r="B318" s="90"/>
      <c r="C318" s="83" t="s">
        <v>695</v>
      </c>
      <c r="D318" s="1" t="s">
        <v>696</v>
      </c>
      <c r="E318" s="96"/>
      <c r="F318" s="97" t="s">
        <v>101</v>
      </c>
      <c r="G318" s="98">
        <f t="shared" si="85"/>
        <v>420</v>
      </c>
      <c r="H318" s="99">
        <f t="shared" si="86"/>
        <v>0</v>
      </c>
      <c r="I318" s="98">
        <v>420</v>
      </c>
      <c r="J318" s="100">
        <f t="shared" si="87"/>
        <v>0</v>
      </c>
      <c r="K318" s="101">
        <v>2.5</v>
      </c>
      <c r="L318" s="102">
        <f t="shared" si="88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278</v>
      </c>
      <c r="D319" s="1" t="s">
        <v>924</v>
      </c>
      <c r="E319" s="96"/>
      <c r="F319" s="97" t="s">
        <v>101</v>
      </c>
      <c r="G319" s="98">
        <f t="shared" si="85"/>
        <v>42</v>
      </c>
      <c r="H319" s="99">
        <f t="shared" si="86"/>
        <v>0</v>
      </c>
      <c r="I319" s="98">
        <v>42</v>
      </c>
      <c r="J319" s="100">
        <f t="shared" si="87"/>
        <v>0</v>
      </c>
      <c r="K319" s="101">
        <v>0.248</v>
      </c>
      <c r="L319" s="102">
        <f t="shared" si="88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90" t="s">
        <v>614</v>
      </c>
      <c r="C320" s="83" t="s">
        <v>279</v>
      </c>
      <c r="D320" s="1" t="s">
        <v>925</v>
      </c>
      <c r="E320" s="96"/>
      <c r="F320" s="97" t="s">
        <v>101</v>
      </c>
      <c r="G320" s="98">
        <f t="shared" si="85"/>
        <v>44</v>
      </c>
      <c r="H320" s="99">
        <f t="shared" si="86"/>
        <v>0</v>
      </c>
      <c r="I320" s="98">
        <v>44</v>
      </c>
      <c r="J320" s="100">
        <f t="shared" si="87"/>
        <v>0</v>
      </c>
      <c r="K320" s="101">
        <v>0.15</v>
      </c>
      <c r="L320" s="102">
        <f t="shared" si="88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90" t="s">
        <v>614</v>
      </c>
      <c r="C321" s="83" t="s">
        <v>280</v>
      </c>
      <c r="D321" s="1" t="s">
        <v>926</v>
      </c>
      <c r="E321" s="96"/>
      <c r="F321" s="97" t="s">
        <v>101</v>
      </c>
      <c r="G321" s="98">
        <f t="shared" si="85"/>
        <v>93</v>
      </c>
      <c r="H321" s="99">
        <f t="shared" si="86"/>
        <v>0</v>
      </c>
      <c r="I321" s="98">
        <v>93</v>
      </c>
      <c r="J321" s="100">
        <f t="shared" si="87"/>
        <v>0</v>
      </c>
      <c r="K321" s="101">
        <v>0.56200000000000006</v>
      </c>
      <c r="L321" s="102">
        <f t="shared" si="88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90" t="s">
        <v>614</v>
      </c>
      <c r="C322" s="83" t="s">
        <v>281</v>
      </c>
      <c r="D322" s="1" t="s">
        <v>927</v>
      </c>
      <c r="E322" s="96"/>
      <c r="F322" s="97" t="s">
        <v>101</v>
      </c>
      <c r="G322" s="98">
        <f t="shared" si="85"/>
        <v>64</v>
      </c>
      <c r="H322" s="99">
        <f t="shared" si="86"/>
        <v>0</v>
      </c>
      <c r="I322" s="98">
        <v>64</v>
      </c>
      <c r="J322" s="100">
        <f t="shared" si="87"/>
        <v>0</v>
      </c>
      <c r="K322" s="101">
        <v>0.33600000000000002</v>
      </c>
      <c r="L322" s="102">
        <f t="shared" si="88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B323" s="90"/>
      <c r="C323" s="83" t="s">
        <v>697</v>
      </c>
      <c r="D323" s="1" t="s">
        <v>698</v>
      </c>
      <c r="E323" s="96"/>
      <c r="F323" s="97" t="s">
        <v>101</v>
      </c>
      <c r="G323" s="98">
        <f t="shared" si="85"/>
        <v>135</v>
      </c>
      <c r="H323" s="99">
        <f t="shared" si="86"/>
        <v>0</v>
      </c>
      <c r="I323" s="98">
        <v>135</v>
      </c>
      <c r="J323" s="100">
        <f t="shared" si="87"/>
        <v>0</v>
      </c>
      <c r="K323" s="101">
        <v>0.4</v>
      </c>
      <c r="L323" s="102">
        <f>E323*K323</f>
        <v>0</v>
      </c>
      <c r="M323" s="93"/>
    </row>
    <row r="324" spans="1:78" s="3" customFormat="1" ht="12.75" customHeight="1" x14ac:dyDescent="0.25">
      <c r="A324" s="2"/>
      <c r="B324" s="90" t="s">
        <v>614</v>
      </c>
      <c r="C324" s="83" t="s">
        <v>282</v>
      </c>
      <c r="D324" s="1" t="s">
        <v>928</v>
      </c>
      <c r="E324" s="96"/>
      <c r="F324" s="97" t="s">
        <v>101</v>
      </c>
      <c r="G324" s="98">
        <f t="shared" si="85"/>
        <v>70</v>
      </c>
      <c r="H324" s="99">
        <f t="shared" si="86"/>
        <v>0</v>
      </c>
      <c r="I324" s="98">
        <v>70</v>
      </c>
      <c r="J324" s="100">
        <f t="shared" si="87"/>
        <v>0</v>
      </c>
      <c r="K324" s="101">
        <v>0.28799999999999998</v>
      </c>
      <c r="L324" s="102">
        <f t="shared" si="88"/>
        <v>0</v>
      </c>
      <c r="M324" s="122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  <c r="AY324" s="95"/>
      <c r="AZ324" s="95"/>
      <c r="BA324" s="95"/>
      <c r="BB324" s="95"/>
      <c r="BC324" s="95"/>
      <c r="BD324" s="95"/>
      <c r="BE324" s="95"/>
      <c r="BF324" s="95"/>
      <c r="BG324" s="95"/>
      <c r="BH324" s="95"/>
      <c r="BI324" s="95"/>
      <c r="BJ324" s="95"/>
      <c r="BK324" s="95"/>
      <c r="BL324" s="95"/>
      <c r="BM324" s="95"/>
      <c r="BN324" s="95"/>
      <c r="BO324" s="95"/>
      <c r="BP324" s="95"/>
      <c r="BQ324" s="95"/>
      <c r="BR324" s="95"/>
      <c r="BS324" s="95"/>
      <c r="BT324" s="95"/>
      <c r="BU324" s="95"/>
      <c r="BV324" s="95"/>
      <c r="BW324" s="95"/>
      <c r="BX324" s="95"/>
      <c r="BY324" s="95"/>
      <c r="BZ324" s="95"/>
    </row>
    <row r="325" spans="1:78" s="3" customFormat="1" ht="12.75" customHeight="1" x14ac:dyDescent="0.25">
      <c r="A325" s="2"/>
      <c r="B325" s="90" t="s">
        <v>614</v>
      </c>
      <c r="C325" s="83" t="s">
        <v>283</v>
      </c>
      <c r="D325" s="1" t="s">
        <v>929</v>
      </c>
      <c r="E325" s="96"/>
      <c r="F325" s="97" t="s">
        <v>101</v>
      </c>
      <c r="G325" s="98">
        <f t="shared" si="85"/>
        <v>86</v>
      </c>
      <c r="H325" s="99">
        <f t="shared" si="86"/>
        <v>0</v>
      </c>
      <c r="I325" s="98">
        <v>86</v>
      </c>
      <c r="J325" s="100">
        <f t="shared" si="87"/>
        <v>0</v>
      </c>
      <c r="K325" s="101">
        <v>0.45</v>
      </c>
      <c r="L325" s="102">
        <f t="shared" si="88"/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284</v>
      </c>
      <c r="D326" s="1" t="s">
        <v>930</v>
      </c>
      <c r="E326" s="96"/>
      <c r="F326" s="97" t="s">
        <v>101</v>
      </c>
      <c r="G326" s="98">
        <f t="shared" si="85"/>
        <v>133</v>
      </c>
      <c r="H326" s="99">
        <f t="shared" si="86"/>
        <v>0</v>
      </c>
      <c r="I326" s="98">
        <v>133</v>
      </c>
      <c r="J326" s="100">
        <f t="shared" si="87"/>
        <v>0</v>
      </c>
      <c r="K326" s="101">
        <v>0.61399999999999999</v>
      </c>
      <c r="L326" s="102">
        <f t="shared" si="88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ht="12.75" customHeight="1" x14ac:dyDescent="0.25">
      <c r="B327" s="90"/>
      <c r="C327" s="83" t="s">
        <v>699</v>
      </c>
      <c r="D327" s="1" t="s">
        <v>700</v>
      </c>
      <c r="E327" s="96"/>
      <c r="F327" s="97" t="s">
        <v>101</v>
      </c>
      <c r="G327" s="98">
        <f t="shared" si="85"/>
        <v>92</v>
      </c>
      <c r="H327" s="99">
        <f t="shared" si="86"/>
        <v>0</v>
      </c>
      <c r="I327" s="98">
        <v>92</v>
      </c>
      <c r="J327" s="100">
        <f t="shared" si="87"/>
        <v>0</v>
      </c>
      <c r="K327" s="101">
        <v>0.7</v>
      </c>
      <c r="L327" s="102">
        <f t="shared" si="88"/>
        <v>0</v>
      </c>
      <c r="M327" s="93"/>
    </row>
    <row r="328" spans="1:78" ht="12.75" customHeight="1" x14ac:dyDescent="0.25">
      <c r="B328" s="90"/>
      <c r="C328" s="83" t="s">
        <v>701</v>
      </c>
      <c r="D328" s="1" t="s">
        <v>702</v>
      </c>
      <c r="E328" s="96"/>
      <c r="F328" s="97" t="s">
        <v>101</v>
      </c>
      <c r="G328" s="98">
        <f t="shared" si="85"/>
        <v>142</v>
      </c>
      <c r="H328" s="99">
        <f t="shared" si="86"/>
        <v>0</v>
      </c>
      <c r="I328" s="98">
        <v>142</v>
      </c>
      <c r="J328" s="100">
        <f t="shared" si="87"/>
        <v>0</v>
      </c>
      <c r="K328" s="101">
        <v>0.8</v>
      </c>
      <c r="L328" s="102">
        <f t="shared" si="88"/>
        <v>0</v>
      </c>
      <c r="M328" s="93"/>
    </row>
    <row r="329" spans="1:78" s="3" customFormat="1" ht="12.75" customHeight="1" x14ac:dyDescent="0.25">
      <c r="A329" s="2"/>
      <c r="B329" s="90" t="s">
        <v>614</v>
      </c>
      <c r="C329" s="83" t="s">
        <v>285</v>
      </c>
      <c r="D329" s="1" t="s">
        <v>931</v>
      </c>
      <c r="E329" s="96"/>
      <c r="F329" s="97" t="s">
        <v>101</v>
      </c>
      <c r="G329" s="98">
        <f t="shared" si="85"/>
        <v>151</v>
      </c>
      <c r="H329" s="99">
        <f t="shared" si="86"/>
        <v>0</v>
      </c>
      <c r="I329" s="98">
        <v>151</v>
      </c>
      <c r="J329" s="100">
        <f t="shared" si="87"/>
        <v>0</v>
      </c>
      <c r="K329" s="101">
        <v>1.115</v>
      </c>
      <c r="L329" s="102">
        <f t="shared" si="88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286</v>
      </c>
      <c r="D330" s="1" t="s">
        <v>932</v>
      </c>
      <c r="E330" s="96"/>
      <c r="F330" s="97" t="s">
        <v>101</v>
      </c>
      <c r="G330" s="98">
        <f t="shared" si="85"/>
        <v>176</v>
      </c>
      <c r="H330" s="99">
        <f t="shared" si="86"/>
        <v>0</v>
      </c>
      <c r="I330" s="98">
        <v>176</v>
      </c>
      <c r="J330" s="100">
        <f t="shared" si="87"/>
        <v>0</v>
      </c>
      <c r="K330" s="101">
        <v>1.2649999999999999</v>
      </c>
      <c r="L330" s="102">
        <f t="shared" si="88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287</v>
      </c>
      <c r="D331" s="1" t="s">
        <v>933</v>
      </c>
      <c r="E331" s="96"/>
      <c r="F331" s="97" t="s">
        <v>101</v>
      </c>
      <c r="G331" s="98">
        <f t="shared" si="85"/>
        <v>230</v>
      </c>
      <c r="H331" s="99">
        <f t="shared" si="86"/>
        <v>0</v>
      </c>
      <c r="I331" s="98">
        <v>230</v>
      </c>
      <c r="J331" s="100">
        <f t="shared" si="87"/>
        <v>0</v>
      </c>
      <c r="K331" s="101">
        <v>1.3660000000000001</v>
      </c>
      <c r="L331" s="102">
        <f t="shared" si="88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288</v>
      </c>
      <c r="D332" s="1" t="s">
        <v>934</v>
      </c>
      <c r="E332" s="96"/>
      <c r="F332" s="97" t="s">
        <v>101</v>
      </c>
      <c r="G332" s="98">
        <f t="shared" si="85"/>
        <v>340</v>
      </c>
      <c r="H332" s="99">
        <f t="shared" si="86"/>
        <v>0</v>
      </c>
      <c r="I332" s="98">
        <v>340</v>
      </c>
      <c r="J332" s="100">
        <f t="shared" si="87"/>
        <v>0</v>
      </c>
      <c r="K332" s="101">
        <v>2.2320000000000002</v>
      </c>
      <c r="L332" s="102">
        <f t="shared" si="88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289</v>
      </c>
      <c r="D333" s="1" t="s">
        <v>935</v>
      </c>
      <c r="E333" s="96"/>
      <c r="F333" s="97" t="s">
        <v>101</v>
      </c>
      <c r="G333" s="98">
        <f t="shared" si="85"/>
        <v>420</v>
      </c>
      <c r="H333" s="99">
        <f t="shared" si="86"/>
        <v>0</v>
      </c>
      <c r="I333" s="98">
        <v>420</v>
      </c>
      <c r="J333" s="100">
        <f t="shared" si="87"/>
        <v>0</v>
      </c>
      <c r="K333" s="101">
        <v>2.625</v>
      </c>
      <c r="L333" s="102">
        <f t="shared" si="88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290</v>
      </c>
      <c r="D334" s="1" t="s">
        <v>936</v>
      </c>
      <c r="E334" s="96"/>
      <c r="F334" s="97" t="s">
        <v>88</v>
      </c>
      <c r="G334" s="98">
        <f t="shared" si="85"/>
        <v>489</v>
      </c>
      <c r="H334" s="99">
        <f t="shared" si="86"/>
        <v>0</v>
      </c>
      <c r="I334" s="98">
        <v>489</v>
      </c>
      <c r="J334" s="100">
        <f t="shared" si="87"/>
        <v>0</v>
      </c>
      <c r="K334" s="101">
        <v>0.63</v>
      </c>
      <c r="L334" s="102">
        <f t="shared" si="88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84" t="s">
        <v>614</v>
      </c>
      <c r="C335" s="83" t="s">
        <v>291</v>
      </c>
      <c r="D335" s="1" t="s">
        <v>937</v>
      </c>
      <c r="E335" s="96"/>
      <c r="F335" s="97" t="s">
        <v>88</v>
      </c>
      <c r="G335" s="98">
        <f t="shared" si="85"/>
        <v>509</v>
      </c>
      <c r="H335" s="99">
        <f t="shared" si="86"/>
        <v>0</v>
      </c>
      <c r="I335" s="98">
        <v>509</v>
      </c>
      <c r="J335" s="100">
        <f t="shared" si="87"/>
        <v>0</v>
      </c>
      <c r="K335" s="101">
        <v>0.63</v>
      </c>
      <c r="L335" s="102">
        <f t="shared" si="88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292</v>
      </c>
      <c r="D336" s="1" t="s">
        <v>683</v>
      </c>
      <c r="E336" s="96"/>
      <c r="F336" s="97" t="s">
        <v>88</v>
      </c>
      <c r="G336" s="98">
        <f t="shared" si="85"/>
        <v>308</v>
      </c>
      <c r="H336" s="99">
        <f t="shared" si="86"/>
        <v>0</v>
      </c>
      <c r="I336" s="98">
        <v>308</v>
      </c>
      <c r="J336" s="100">
        <f t="shared" si="87"/>
        <v>0</v>
      </c>
      <c r="K336" s="101">
        <v>5.0999999999999997E-2</v>
      </c>
      <c r="L336" s="102">
        <f t="shared" si="88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293</v>
      </c>
      <c r="D337" s="1" t="s">
        <v>938</v>
      </c>
      <c r="E337" s="96"/>
      <c r="F337" s="97" t="s">
        <v>88</v>
      </c>
      <c r="G337" s="98">
        <f t="shared" si="85"/>
        <v>19</v>
      </c>
      <c r="H337" s="99">
        <f t="shared" si="86"/>
        <v>0</v>
      </c>
      <c r="I337" s="104">
        <v>19</v>
      </c>
      <c r="J337" s="100">
        <f t="shared" si="87"/>
        <v>0</v>
      </c>
      <c r="K337" s="101">
        <v>1.6E-2</v>
      </c>
      <c r="L337" s="102">
        <f t="shared" si="88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s="3" customFormat="1" ht="12.75" customHeight="1" x14ac:dyDescent="0.25">
      <c r="A338" s="2"/>
      <c r="B338" s="2"/>
      <c r="C338" s="83" t="s">
        <v>703</v>
      </c>
      <c r="D338" s="1" t="s">
        <v>704</v>
      </c>
      <c r="E338" s="96"/>
      <c r="F338" s="97" t="s">
        <v>88</v>
      </c>
      <c r="G338" s="98">
        <f t="shared" si="85"/>
        <v>20</v>
      </c>
      <c r="H338" s="99">
        <f t="shared" si="86"/>
        <v>0</v>
      </c>
      <c r="I338" s="104">
        <v>20</v>
      </c>
      <c r="J338" s="100">
        <f t="shared" si="87"/>
        <v>0</v>
      </c>
      <c r="K338" s="101">
        <v>1.9E-2</v>
      </c>
      <c r="L338" s="102">
        <f t="shared" si="88"/>
        <v>0</v>
      </c>
      <c r="M338" s="93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  <c r="BZ338" s="95"/>
    </row>
    <row r="339" spans="1:78" s="3" customFormat="1" ht="12.75" customHeight="1" x14ac:dyDescent="0.25">
      <c r="A339" s="2"/>
      <c r="B339" s="90" t="s">
        <v>614</v>
      </c>
      <c r="C339" s="83" t="s">
        <v>294</v>
      </c>
      <c r="D339" s="1" t="s">
        <v>705</v>
      </c>
      <c r="E339" s="96"/>
      <c r="F339" s="97" t="s">
        <v>88</v>
      </c>
      <c r="G339" s="98">
        <f t="shared" si="85"/>
        <v>36</v>
      </c>
      <c r="H339" s="99">
        <f t="shared" si="86"/>
        <v>0</v>
      </c>
      <c r="I339" s="104">
        <v>36</v>
      </c>
      <c r="J339" s="100">
        <f t="shared" si="87"/>
        <v>0</v>
      </c>
      <c r="K339" s="101">
        <v>3.3000000000000002E-2</v>
      </c>
      <c r="L339" s="102">
        <f t="shared" si="88"/>
        <v>0</v>
      </c>
      <c r="M339" s="122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0" spans="1:78" s="3" customFormat="1" ht="12.75" customHeight="1" x14ac:dyDescent="0.25">
      <c r="A340" s="2"/>
      <c r="B340" s="90" t="s">
        <v>614</v>
      </c>
      <c r="C340" s="83" t="s">
        <v>295</v>
      </c>
      <c r="D340" s="1" t="s">
        <v>706</v>
      </c>
      <c r="E340" s="96"/>
      <c r="F340" s="97" t="s">
        <v>88</v>
      </c>
      <c r="G340" s="98">
        <f t="shared" si="85"/>
        <v>26</v>
      </c>
      <c r="H340" s="99">
        <f t="shared" si="86"/>
        <v>0</v>
      </c>
      <c r="I340" s="104">
        <v>26</v>
      </c>
      <c r="J340" s="100">
        <f t="shared" si="87"/>
        <v>0</v>
      </c>
      <c r="K340" s="101">
        <v>2.5000000000000001E-2</v>
      </c>
      <c r="L340" s="102">
        <f t="shared" si="88"/>
        <v>0</v>
      </c>
      <c r="M340" s="122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  <c r="BZ340" s="95"/>
    </row>
    <row r="341" spans="1:78" s="3" customFormat="1" ht="12.75" customHeight="1" x14ac:dyDescent="0.25">
      <c r="A341" s="2"/>
      <c r="B341" s="90" t="s">
        <v>614</v>
      </c>
      <c r="C341" s="83" t="s">
        <v>296</v>
      </c>
      <c r="D341" s="1" t="s">
        <v>939</v>
      </c>
      <c r="E341" s="96"/>
      <c r="F341" s="97" t="s">
        <v>88</v>
      </c>
      <c r="G341" s="98">
        <f t="shared" si="85"/>
        <v>29</v>
      </c>
      <c r="H341" s="99">
        <f t="shared" si="86"/>
        <v>0</v>
      </c>
      <c r="I341" s="104">
        <v>29</v>
      </c>
      <c r="J341" s="100">
        <f t="shared" si="87"/>
        <v>0</v>
      </c>
      <c r="K341" s="101">
        <v>2.8000000000000001E-2</v>
      </c>
      <c r="L341" s="102">
        <f t="shared" si="88"/>
        <v>0</v>
      </c>
      <c r="M341" s="122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  <c r="BZ341" s="95"/>
    </row>
    <row r="342" spans="1:78" s="3" customFormat="1" ht="12.75" customHeight="1" x14ac:dyDescent="0.25">
      <c r="A342" s="2"/>
      <c r="B342" s="90" t="s">
        <v>614</v>
      </c>
      <c r="C342" s="83" t="s">
        <v>297</v>
      </c>
      <c r="D342" s="1" t="s">
        <v>940</v>
      </c>
      <c r="E342" s="96"/>
      <c r="F342" s="97" t="s">
        <v>88</v>
      </c>
      <c r="G342" s="98">
        <f t="shared" si="85"/>
        <v>39</v>
      </c>
      <c r="H342" s="99">
        <f t="shared" si="86"/>
        <v>0</v>
      </c>
      <c r="I342" s="104">
        <v>39</v>
      </c>
      <c r="J342" s="100">
        <f t="shared" si="87"/>
        <v>0</v>
      </c>
      <c r="K342" s="101">
        <v>0.05</v>
      </c>
      <c r="L342" s="102">
        <f t="shared" si="88"/>
        <v>0</v>
      </c>
      <c r="M342" s="122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  <c r="BZ342" s="95"/>
    </row>
    <row r="343" spans="1:78" s="3" customFormat="1" ht="12.75" customHeight="1" x14ac:dyDescent="0.25">
      <c r="A343" s="2"/>
      <c r="B343" s="90" t="s">
        <v>614</v>
      </c>
      <c r="C343" s="83" t="s">
        <v>298</v>
      </c>
      <c r="D343" s="1" t="s">
        <v>941</v>
      </c>
      <c r="E343" s="96"/>
      <c r="F343" s="97" t="s">
        <v>88</v>
      </c>
      <c r="G343" s="98">
        <f t="shared" si="85"/>
        <v>10</v>
      </c>
      <c r="H343" s="99">
        <f t="shared" si="86"/>
        <v>0</v>
      </c>
      <c r="I343" s="104">
        <v>10</v>
      </c>
      <c r="J343" s="100">
        <f t="shared" si="87"/>
        <v>0</v>
      </c>
      <c r="K343" s="101">
        <v>1.0999999999999999E-2</v>
      </c>
      <c r="L343" s="102">
        <f t="shared" si="88"/>
        <v>0</v>
      </c>
      <c r="M343" s="122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  <c r="BZ343" s="95"/>
    </row>
    <row r="344" spans="1:78" ht="12.75" customHeight="1" x14ac:dyDescent="0.25">
      <c r="B344" s="90"/>
      <c r="C344" s="83" t="s">
        <v>707</v>
      </c>
      <c r="D344" s="1" t="s">
        <v>708</v>
      </c>
      <c r="E344" s="96"/>
      <c r="F344" s="97" t="s">
        <v>88</v>
      </c>
      <c r="G344" s="98">
        <f t="shared" si="85"/>
        <v>11</v>
      </c>
      <c r="H344" s="99">
        <f t="shared" si="86"/>
        <v>0</v>
      </c>
      <c r="I344" s="104">
        <v>11</v>
      </c>
      <c r="J344" s="100">
        <f t="shared" si="87"/>
        <v>0</v>
      </c>
      <c r="K344" s="101">
        <v>2.5000000000000001E-2</v>
      </c>
      <c r="L344" s="102">
        <f t="shared" si="88"/>
        <v>0</v>
      </c>
      <c r="M344" s="93"/>
    </row>
    <row r="345" spans="1:78" s="3" customFormat="1" ht="12.75" customHeight="1" x14ac:dyDescent="0.25">
      <c r="A345" s="2"/>
      <c r="B345" s="90" t="s">
        <v>614</v>
      </c>
      <c r="C345" s="83" t="s">
        <v>299</v>
      </c>
      <c r="D345" s="1" t="s">
        <v>942</v>
      </c>
      <c r="E345" s="96"/>
      <c r="F345" s="97" t="s">
        <v>88</v>
      </c>
      <c r="G345" s="98">
        <f t="shared" si="85"/>
        <v>34</v>
      </c>
      <c r="H345" s="99">
        <f t="shared" si="86"/>
        <v>0</v>
      </c>
      <c r="I345" s="104">
        <v>34</v>
      </c>
      <c r="J345" s="100">
        <f t="shared" si="87"/>
        <v>0</v>
      </c>
      <c r="K345" s="101">
        <v>0.03</v>
      </c>
      <c r="L345" s="102">
        <f t="shared" si="88"/>
        <v>0</v>
      </c>
      <c r="M345" s="122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  <c r="AY345" s="95"/>
      <c r="AZ345" s="95"/>
      <c r="BA345" s="95"/>
      <c r="BB345" s="95"/>
      <c r="BC345" s="95"/>
      <c r="BD345" s="95"/>
      <c r="BE345" s="95"/>
      <c r="BF345" s="95"/>
      <c r="BG345" s="95"/>
      <c r="BH345" s="95"/>
      <c r="BI345" s="95"/>
      <c r="BJ345" s="95"/>
      <c r="BK345" s="95"/>
      <c r="BL345" s="95"/>
      <c r="BM345" s="95"/>
      <c r="BN345" s="95"/>
      <c r="BO345" s="95"/>
      <c r="BP345" s="95"/>
      <c r="BQ345" s="95"/>
      <c r="BR345" s="95"/>
      <c r="BS345" s="95"/>
      <c r="BT345" s="95"/>
      <c r="BU345" s="95"/>
      <c r="BV345" s="95"/>
      <c r="BW345" s="95"/>
      <c r="BX345" s="95"/>
      <c r="BY345" s="95"/>
      <c r="BZ345" s="95"/>
    </row>
    <row r="346" spans="1:78" ht="12.75" customHeight="1" x14ac:dyDescent="0.25">
      <c r="B346" s="90"/>
      <c r="C346" s="83" t="s">
        <v>709</v>
      </c>
      <c r="D346" s="1" t="s">
        <v>710</v>
      </c>
      <c r="E346" s="96"/>
      <c r="F346" s="97" t="s">
        <v>88</v>
      </c>
      <c r="G346" s="98">
        <f t="shared" si="85"/>
        <v>47</v>
      </c>
      <c r="H346" s="99">
        <f t="shared" si="86"/>
        <v>0</v>
      </c>
      <c r="I346" s="104">
        <v>47</v>
      </c>
      <c r="J346" s="100">
        <f t="shared" si="87"/>
        <v>0</v>
      </c>
      <c r="K346" s="101">
        <v>0.04</v>
      </c>
      <c r="L346" s="102">
        <f t="shared" si="88"/>
        <v>0</v>
      </c>
      <c r="M346" s="93"/>
    </row>
    <row r="347" spans="1:78" s="3" customFormat="1" ht="12.75" customHeight="1" x14ac:dyDescent="0.25">
      <c r="A347" s="2"/>
      <c r="B347" s="105" t="s">
        <v>614</v>
      </c>
      <c r="C347" s="83" t="s">
        <v>300</v>
      </c>
      <c r="D347" s="1" t="s">
        <v>943</v>
      </c>
      <c r="E347" s="96"/>
      <c r="F347" s="97" t="s">
        <v>88</v>
      </c>
      <c r="G347" s="98">
        <f t="shared" ref="G347:G364" si="89">I347*(1-J347)</f>
        <v>106</v>
      </c>
      <c r="H347" s="99">
        <f t="shared" ref="H347:H364" si="90">E347*G347</f>
        <v>0</v>
      </c>
      <c r="I347" s="104">
        <v>106</v>
      </c>
      <c r="J347" s="100">
        <f t="shared" ref="J347:J351" si="91">E$15/100</f>
        <v>0</v>
      </c>
      <c r="K347" s="101">
        <v>6.0000000000000001E-3</v>
      </c>
      <c r="L347" s="102">
        <f t="shared" ref="L347:L364" si="92">E347*K347</f>
        <v>0</v>
      </c>
      <c r="M347" s="122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ht="12.75" customHeight="1" x14ac:dyDescent="0.25">
      <c r="B348" s="106" t="s">
        <v>614</v>
      </c>
      <c r="C348" s="83" t="s">
        <v>711</v>
      </c>
      <c r="D348" s="1" t="s">
        <v>712</v>
      </c>
      <c r="E348" s="96"/>
      <c r="F348" s="97" t="s">
        <v>88</v>
      </c>
      <c r="G348" s="98">
        <f t="shared" si="89"/>
        <v>2898</v>
      </c>
      <c r="H348" s="99">
        <f t="shared" si="90"/>
        <v>0</v>
      </c>
      <c r="I348" s="98">
        <v>2898</v>
      </c>
      <c r="J348" s="100">
        <f t="shared" si="91"/>
        <v>0</v>
      </c>
      <c r="K348" s="101">
        <v>4.13</v>
      </c>
      <c r="L348" s="102">
        <f t="shared" si="92"/>
        <v>0</v>
      </c>
      <c r="M348" s="93"/>
    </row>
    <row r="349" spans="1:78" ht="12.75" customHeight="1" x14ac:dyDescent="0.25">
      <c r="B349" s="106" t="s">
        <v>614</v>
      </c>
      <c r="C349" s="83" t="s">
        <v>713</v>
      </c>
      <c r="D349" s="1" t="s">
        <v>714</v>
      </c>
      <c r="E349" s="96"/>
      <c r="F349" s="97" t="s">
        <v>88</v>
      </c>
      <c r="G349" s="98">
        <f t="shared" si="89"/>
        <v>3591</v>
      </c>
      <c r="H349" s="99">
        <f t="shared" si="90"/>
        <v>0</v>
      </c>
      <c r="I349" s="98">
        <v>3591</v>
      </c>
      <c r="J349" s="100">
        <f t="shared" si="91"/>
        <v>0</v>
      </c>
      <c r="K349" s="101">
        <v>5.35</v>
      </c>
      <c r="L349" s="102">
        <f t="shared" si="92"/>
        <v>0</v>
      </c>
      <c r="M349" s="93"/>
    </row>
    <row r="350" spans="1:78" s="3" customFormat="1" ht="12.75" customHeight="1" x14ac:dyDescent="0.25">
      <c r="A350" s="2"/>
      <c r="B350" s="90" t="s">
        <v>614</v>
      </c>
      <c r="C350" s="83" t="s">
        <v>301</v>
      </c>
      <c r="D350" s="1" t="s">
        <v>944</v>
      </c>
      <c r="E350" s="96"/>
      <c r="F350" s="97" t="s">
        <v>88</v>
      </c>
      <c r="G350" s="98">
        <f t="shared" si="89"/>
        <v>1072</v>
      </c>
      <c r="H350" s="99">
        <f t="shared" si="90"/>
        <v>0</v>
      </c>
      <c r="I350" s="98">
        <v>1072</v>
      </c>
      <c r="J350" s="100">
        <f t="shared" si="91"/>
        <v>0</v>
      </c>
      <c r="K350" s="101">
        <v>1.5</v>
      </c>
      <c r="L350" s="102">
        <f t="shared" si="92"/>
        <v>0</v>
      </c>
      <c r="M350" s="122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3" customFormat="1" ht="12.75" customHeight="1" x14ac:dyDescent="0.25">
      <c r="A351" s="2"/>
      <c r="B351" s="90" t="s">
        <v>614</v>
      </c>
      <c r="C351" s="83" t="s">
        <v>302</v>
      </c>
      <c r="D351" s="1" t="s">
        <v>303</v>
      </c>
      <c r="E351" s="96"/>
      <c r="F351" s="97" t="s">
        <v>88</v>
      </c>
      <c r="G351" s="98">
        <f t="shared" si="89"/>
        <v>6.5</v>
      </c>
      <c r="H351" s="99">
        <f t="shared" si="90"/>
        <v>0</v>
      </c>
      <c r="I351" s="98">
        <v>6.5</v>
      </c>
      <c r="J351" s="100">
        <f t="shared" si="91"/>
        <v>0</v>
      </c>
      <c r="K351" s="101">
        <v>8.0000000000000002E-3</v>
      </c>
      <c r="L351" s="102">
        <f t="shared" si="92"/>
        <v>0</v>
      </c>
      <c r="M351" s="122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3" customFormat="1" ht="12.75" customHeight="1" x14ac:dyDescent="0.25">
      <c r="A352" s="2"/>
      <c r="B352" s="84" t="s">
        <v>614</v>
      </c>
      <c r="C352" s="83" t="s">
        <v>453</v>
      </c>
      <c r="D352" s="1" t="s">
        <v>1204</v>
      </c>
      <c r="E352" s="113"/>
      <c r="F352" s="114" t="s">
        <v>101</v>
      </c>
      <c r="G352" s="115">
        <f t="shared" si="89"/>
        <v>200</v>
      </c>
      <c r="H352" s="116">
        <f t="shared" si="90"/>
        <v>0</v>
      </c>
      <c r="I352" s="115">
        <v>200</v>
      </c>
      <c r="J352" s="117">
        <f t="shared" ref="J352:J361" si="93">H$15/100</f>
        <v>0</v>
      </c>
      <c r="K352" s="118">
        <v>0.68</v>
      </c>
      <c r="L352" s="119">
        <f t="shared" si="92"/>
        <v>0</v>
      </c>
      <c r="M352" s="122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1:78" s="3" customFormat="1" ht="12.75" customHeight="1" x14ac:dyDescent="0.25">
      <c r="A353" s="2"/>
      <c r="B353" s="84" t="s">
        <v>614</v>
      </c>
      <c r="C353" s="83" t="s">
        <v>454</v>
      </c>
      <c r="D353" s="1" t="s">
        <v>1205</v>
      </c>
      <c r="E353" s="113"/>
      <c r="F353" s="114" t="s">
        <v>101</v>
      </c>
      <c r="G353" s="115">
        <f t="shared" si="89"/>
        <v>450</v>
      </c>
      <c r="H353" s="116">
        <f t="shared" si="90"/>
        <v>0</v>
      </c>
      <c r="I353" s="115">
        <v>450</v>
      </c>
      <c r="J353" s="117">
        <f t="shared" si="93"/>
        <v>0</v>
      </c>
      <c r="K353" s="118">
        <v>0.746</v>
      </c>
      <c r="L353" s="119">
        <f t="shared" si="92"/>
        <v>0</v>
      </c>
      <c r="M353" s="122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1:78" s="3" customFormat="1" ht="12.75" customHeight="1" x14ac:dyDescent="0.25">
      <c r="A354" s="2"/>
      <c r="B354" s="84" t="s">
        <v>614</v>
      </c>
      <c r="C354" s="83" t="s">
        <v>455</v>
      </c>
      <c r="D354" s="1" t="s">
        <v>1206</v>
      </c>
      <c r="E354" s="113"/>
      <c r="F354" s="114" t="s">
        <v>101</v>
      </c>
      <c r="G354" s="115">
        <f t="shared" si="89"/>
        <v>545</v>
      </c>
      <c r="H354" s="116">
        <f t="shared" si="90"/>
        <v>0</v>
      </c>
      <c r="I354" s="115">
        <v>545</v>
      </c>
      <c r="J354" s="117">
        <f t="shared" si="93"/>
        <v>0</v>
      </c>
      <c r="K354" s="118">
        <v>1.3620000000000001</v>
      </c>
      <c r="L354" s="119">
        <f t="shared" si="92"/>
        <v>0</v>
      </c>
      <c r="M354" s="122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1:78" s="3" customFormat="1" ht="12.75" customHeight="1" x14ac:dyDescent="0.25">
      <c r="A355" s="2"/>
      <c r="B355" s="90" t="s">
        <v>614</v>
      </c>
      <c r="C355" s="83" t="s">
        <v>1400</v>
      </c>
      <c r="D355" s="1" t="s">
        <v>1401</v>
      </c>
      <c r="E355" s="146"/>
      <c r="F355" s="147" t="s">
        <v>101</v>
      </c>
      <c r="G355" s="148">
        <f>I355*(1-J355)</f>
        <v>158.5</v>
      </c>
      <c r="H355" s="149">
        <f>E355*G355</f>
        <v>0</v>
      </c>
      <c r="I355" s="148">
        <v>158.5</v>
      </c>
      <c r="J355" s="150">
        <f t="shared" si="93"/>
        <v>0</v>
      </c>
      <c r="K355" s="151">
        <v>0.248</v>
      </c>
      <c r="L355" s="152">
        <f>E355*K355</f>
        <v>0</v>
      </c>
      <c r="M355" s="122"/>
      <c r="N355" s="93"/>
      <c r="O355" s="122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</row>
    <row r="356" spans="1:78" s="3" customFormat="1" ht="12.75" customHeight="1" x14ac:dyDescent="0.25">
      <c r="A356" s="2"/>
      <c r="B356" s="84" t="s">
        <v>614</v>
      </c>
      <c r="C356" s="83" t="s">
        <v>456</v>
      </c>
      <c r="D356" s="1" t="s">
        <v>1207</v>
      </c>
      <c r="E356" s="146"/>
      <c r="F356" s="147" t="s">
        <v>101</v>
      </c>
      <c r="G356" s="148">
        <f t="shared" ref="G356:G358" si="94">I356*(1-J356)</f>
        <v>280</v>
      </c>
      <c r="H356" s="149">
        <f t="shared" ref="H356:H358" si="95">E356*G356</f>
        <v>0</v>
      </c>
      <c r="I356" s="148">
        <v>280</v>
      </c>
      <c r="J356" s="150">
        <f t="shared" si="93"/>
        <v>0</v>
      </c>
      <c r="K356" s="151">
        <v>0.159</v>
      </c>
      <c r="L356" s="152">
        <f t="shared" ref="L356:L358" si="96">E356*K356</f>
        <v>0</v>
      </c>
      <c r="M356" s="122"/>
      <c r="N356" s="93"/>
      <c r="O356" s="122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</row>
    <row r="357" spans="1:78" s="3" customFormat="1" ht="12.75" customHeight="1" x14ac:dyDescent="0.25">
      <c r="A357" s="2"/>
      <c r="B357" s="90" t="s">
        <v>614</v>
      </c>
      <c r="C357" s="83" t="s">
        <v>1402</v>
      </c>
      <c r="D357" s="1" t="s">
        <v>1403</v>
      </c>
      <c r="E357" s="146"/>
      <c r="F357" s="147" t="s">
        <v>101</v>
      </c>
      <c r="G357" s="148">
        <f t="shared" si="94"/>
        <v>247.5</v>
      </c>
      <c r="H357" s="149">
        <f t="shared" si="95"/>
        <v>0</v>
      </c>
      <c r="I357" s="148">
        <v>247.5</v>
      </c>
      <c r="J357" s="150">
        <f t="shared" si="93"/>
        <v>0</v>
      </c>
      <c r="K357" s="151">
        <v>0.56200000000000006</v>
      </c>
      <c r="L357" s="152">
        <f t="shared" si="96"/>
        <v>0</v>
      </c>
      <c r="M357" s="122"/>
      <c r="N357" s="93"/>
      <c r="O357" s="122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</row>
    <row r="358" spans="1:78" s="3" customFormat="1" ht="12.75" customHeight="1" x14ac:dyDescent="0.25">
      <c r="A358" s="2"/>
      <c r="B358" s="90" t="s">
        <v>614</v>
      </c>
      <c r="C358" s="83" t="s">
        <v>1404</v>
      </c>
      <c r="D358" s="1" t="s">
        <v>1405</v>
      </c>
      <c r="E358" s="146"/>
      <c r="F358" s="147" t="s">
        <v>101</v>
      </c>
      <c r="G358" s="148">
        <f t="shared" si="94"/>
        <v>271.5</v>
      </c>
      <c r="H358" s="149">
        <f t="shared" si="95"/>
        <v>0</v>
      </c>
      <c r="I358" s="148">
        <v>271.5</v>
      </c>
      <c r="J358" s="150">
        <f t="shared" si="93"/>
        <v>0</v>
      </c>
      <c r="K358" s="151">
        <v>0.33600000000000002</v>
      </c>
      <c r="L358" s="152">
        <f t="shared" si="96"/>
        <v>0</v>
      </c>
      <c r="M358" s="122"/>
      <c r="N358" s="93"/>
      <c r="O358" s="122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</row>
    <row r="359" spans="1:78" s="3" customFormat="1" ht="12.75" customHeight="1" x14ac:dyDescent="0.25">
      <c r="A359" s="2"/>
      <c r="B359" s="84" t="s">
        <v>614</v>
      </c>
      <c r="C359" s="83" t="s">
        <v>457</v>
      </c>
      <c r="D359" s="1" t="s">
        <v>1208</v>
      </c>
      <c r="E359" s="113"/>
      <c r="F359" s="114" t="s">
        <v>101</v>
      </c>
      <c r="G359" s="115">
        <f t="shared" si="89"/>
        <v>141</v>
      </c>
      <c r="H359" s="116">
        <f t="shared" si="90"/>
        <v>0</v>
      </c>
      <c r="I359" s="115">
        <v>141</v>
      </c>
      <c r="J359" s="117">
        <f t="shared" si="93"/>
        <v>0</v>
      </c>
      <c r="K359" s="118">
        <v>0.29799999999999999</v>
      </c>
      <c r="L359" s="119">
        <f t="shared" si="92"/>
        <v>0</v>
      </c>
      <c r="M359" s="122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1:78" s="3" customFormat="1" ht="12.75" customHeight="1" x14ac:dyDescent="0.25">
      <c r="A360" s="2"/>
      <c r="B360" s="84" t="s">
        <v>614</v>
      </c>
      <c r="C360" s="83" t="s">
        <v>458</v>
      </c>
      <c r="D360" s="1" t="s">
        <v>1209</v>
      </c>
      <c r="E360" s="113"/>
      <c r="F360" s="114" t="s">
        <v>101</v>
      </c>
      <c r="G360" s="115">
        <f t="shared" si="89"/>
        <v>250</v>
      </c>
      <c r="H360" s="116">
        <f t="shared" si="90"/>
        <v>0</v>
      </c>
      <c r="I360" s="115">
        <v>250</v>
      </c>
      <c r="J360" s="117">
        <f t="shared" si="93"/>
        <v>0</v>
      </c>
      <c r="K360" s="118">
        <v>0.48399999999999999</v>
      </c>
      <c r="L360" s="119">
        <f t="shared" si="92"/>
        <v>0</v>
      </c>
      <c r="M360" s="122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  <row r="361" spans="1:78" s="3" customFormat="1" ht="12.75" customHeight="1" x14ac:dyDescent="0.25">
      <c r="A361" s="2"/>
      <c r="B361" s="90" t="s">
        <v>614</v>
      </c>
      <c r="C361" s="83" t="s">
        <v>1406</v>
      </c>
      <c r="D361" s="1" t="s">
        <v>1407</v>
      </c>
      <c r="E361" s="146"/>
      <c r="F361" s="147" t="s">
        <v>101</v>
      </c>
      <c r="G361" s="148">
        <f t="shared" si="89"/>
        <v>347</v>
      </c>
      <c r="H361" s="149">
        <f t="shared" si="90"/>
        <v>0</v>
      </c>
      <c r="I361" s="148">
        <v>347</v>
      </c>
      <c r="J361" s="150">
        <f t="shared" si="93"/>
        <v>0</v>
      </c>
      <c r="K361" s="151">
        <v>0.61399999999999999</v>
      </c>
      <c r="L361" s="152">
        <f t="shared" si="92"/>
        <v>0</v>
      </c>
      <c r="M361" s="122"/>
      <c r="N361" s="93"/>
      <c r="O361" s="122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  <c r="AY361" s="95"/>
      <c r="AZ361" s="95"/>
      <c r="BA361" s="95"/>
      <c r="BB361" s="95"/>
      <c r="BC361" s="95"/>
      <c r="BD361" s="95"/>
      <c r="BE361" s="95"/>
      <c r="BF361" s="95"/>
      <c r="BG361" s="95"/>
      <c r="BH361" s="95"/>
      <c r="BI361" s="95"/>
      <c r="BJ361" s="95"/>
      <c r="BK361" s="95"/>
    </row>
    <row r="362" spans="1:78" s="3" customFormat="1" ht="12.75" customHeight="1" x14ac:dyDescent="0.25">
      <c r="A362" s="2"/>
      <c r="B362" s="89" t="s">
        <v>614</v>
      </c>
      <c r="C362" s="83" t="s">
        <v>677</v>
      </c>
      <c r="D362" s="97" t="s">
        <v>678</v>
      </c>
      <c r="E362" s="96"/>
      <c r="F362" s="97" t="s">
        <v>101</v>
      </c>
      <c r="G362" s="98">
        <f t="shared" si="89"/>
        <v>775</v>
      </c>
      <c r="H362" s="99">
        <f t="shared" si="90"/>
        <v>0</v>
      </c>
      <c r="I362" s="98">
        <v>775</v>
      </c>
      <c r="J362" s="100">
        <f t="shared" ref="J362:J364" si="97">I$15/100</f>
        <v>0</v>
      </c>
      <c r="K362" s="101">
        <v>0.3</v>
      </c>
      <c r="L362" s="102">
        <f t="shared" si="92"/>
        <v>0</v>
      </c>
      <c r="M362" s="122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  <c r="AV362" s="95"/>
      <c r="AW362" s="95"/>
      <c r="AX362" s="95"/>
      <c r="AY362" s="95"/>
      <c r="AZ362" s="95"/>
      <c r="BA362" s="95"/>
      <c r="BB362" s="95"/>
      <c r="BC362" s="95"/>
      <c r="BD362" s="95"/>
      <c r="BE362" s="95"/>
      <c r="BF362" s="95"/>
      <c r="BG362" s="95"/>
      <c r="BH362" s="95"/>
      <c r="BI362" s="95"/>
      <c r="BJ362" s="95"/>
      <c r="BK362" s="95"/>
      <c r="BL362" s="95"/>
      <c r="BM362" s="95"/>
      <c r="BN362" s="95"/>
      <c r="BO362" s="95"/>
      <c r="BP362" s="95"/>
      <c r="BQ362" s="95"/>
      <c r="BR362" s="95"/>
      <c r="BS362" s="95"/>
      <c r="BT362" s="95"/>
      <c r="BU362" s="95"/>
      <c r="BV362" s="95"/>
      <c r="BW362" s="95"/>
      <c r="BX362" s="95"/>
      <c r="BY362" s="95"/>
      <c r="BZ362" s="95"/>
    </row>
    <row r="363" spans="1:78" s="3" customFormat="1" ht="12.75" customHeight="1" x14ac:dyDescent="0.25">
      <c r="A363" s="2"/>
      <c r="B363" s="89" t="s">
        <v>614</v>
      </c>
      <c r="C363" s="83" t="s">
        <v>679</v>
      </c>
      <c r="D363" s="97" t="s">
        <v>680</v>
      </c>
      <c r="E363" s="96"/>
      <c r="F363" s="97" t="s">
        <v>101</v>
      </c>
      <c r="G363" s="98">
        <f t="shared" si="89"/>
        <v>1180</v>
      </c>
      <c r="H363" s="99">
        <f t="shared" si="90"/>
        <v>0</v>
      </c>
      <c r="I363" s="98">
        <v>1180</v>
      </c>
      <c r="J363" s="100">
        <f t="shared" si="97"/>
        <v>0</v>
      </c>
      <c r="K363" s="101">
        <v>0.8</v>
      </c>
      <c r="L363" s="102">
        <f t="shared" si="92"/>
        <v>0</v>
      </c>
      <c r="M363" s="122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  <c r="BZ363" s="95"/>
    </row>
    <row r="364" spans="1:78" s="3" customFormat="1" ht="12.75" customHeight="1" x14ac:dyDescent="0.25">
      <c r="A364" s="2"/>
      <c r="B364" s="89" t="s">
        <v>614</v>
      </c>
      <c r="C364" s="83" t="s">
        <v>681</v>
      </c>
      <c r="D364" s="97" t="s">
        <v>682</v>
      </c>
      <c r="E364" s="96"/>
      <c r="F364" s="97" t="s">
        <v>101</v>
      </c>
      <c r="G364" s="98">
        <f t="shared" si="89"/>
        <v>1620</v>
      </c>
      <c r="H364" s="99">
        <f t="shared" si="90"/>
        <v>0</v>
      </c>
      <c r="I364" s="98">
        <v>1620</v>
      </c>
      <c r="J364" s="100">
        <f t="shared" si="97"/>
        <v>0</v>
      </c>
      <c r="K364" s="101">
        <v>1.1000000000000001</v>
      </c>
      <c r="L364" s="102">
        <f t="shared" si="92"/>
        <v>0</v>
      </c>
      <c r="M364" s="122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  <c r="BZ364" s="95"/>
    </row>
    <row r="365" spans="1:78" ht="12.75" customHeight="1" x14ac:dyDescent="0.25">
      <c r="B365" s="58"/>
      <c r="D365" s="1"/>
      <c r="E365" s="60"/>
      <c r="F365" s="70"/>
      <c r="G365" s="71"/>
      <c r="H365" s="72"/>
      <c r="I365" s="120"/>
      <c r="J365" s="74"/>
      <c r="K365" s="75"/>
      <c r="L365" s="75"/>
    </row>
    <row r="366" spans="1:78" ht="12.75" customHeight="1" x14ac:dyDescent="0.25">
      <c r="B366" s="58"/>
      <c r="D366" s="20" t="s">
        <v>304</v>
      </c>
      <c r="E366" s="60"/>
      <c r="F366" s="70"/>
      <c r="G366" s="71"/>
      <c r="H366" s="72"/>
      <c r="I366" s="120"/>
      <c r="J366" s="74"/>
      <c r="K366" s="75"/>
      <c r="L366" s="75"/>
    </row>
    <row r="367" spans="1:78" s="3" customFormat="1" ht="12.75" customHeight="1" x14ac:dyDescent="0.25">
      <c r="A367" s="2"/>
      <c r="B367" s="90" t="s">
        <v>614</v>
      </c>
      <c r="C367" s="83" t="s">
        <v>305</v>
      </c>
      <c r="D367" s="1" t="s">
        <v>946</v>
      </c>
      <c r="E367" s="96"/>
      <c r="F367" s="97" t="s">
        <v>88</v>
      </c>
      <c r="G367" s="98">
        <f t="shared" ref="G367:G379" si="98">I367*(1-J367)</f>
        <v>1446</v>
      </c>
      <c r="H367" s="99">
        <f t="shared" ref="H367:H379" si="99">E367*G367</f>
        <v>0</v>
      </c>
      <c r="I367" s="98">
        <v>1446</v>
      </c>
      <c r="J367" s="100">
        <f t="shared" ref="J367:J379" si="100">E$15/100</f>
        <v>0</v>
      </c>
      <c r="K367" s="101">
        <v>1.05</v>
      </c>
      <c r="L367" s="102">
        <f t="shared" ref="L367:L379" si="101">E367*K367</f>
        <v>0</v>
      </c>
      <c r="M367" s="122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  <c r="BZ367" s="95"/>
    </row>
    <row r="368" spans="1:78" s="3" customFormat="1" ht="12.75" customHeight="1" x14ac:dyDescent="0.25">
      <c r="A368" s="2"/>
      <c r="B368" s="90" t="s">
        <v>614</v>
      </c>
      <c r="C368" s="83" t="s">
        <v>306</v>
      </c>
      <c r="D368" s="1" t="s">
        <v>947</v>
      </c>
      <c r="E368" s="96"/>
      <c r="F368" s="97" t="s">
        <v>88</v>
      </c>
      <c r="G368" s="98">
        <f t="shared" si="98"/>
        <v>10609</v>
      </c>
      <c r="H368" s="99">
        <f t="shared" si="99"/>
        <v>0</v>
      </c>
      <c r="I368" s="98">
        <v>10609</v>
      </c>
      <c r="J368" s="100">
        <f t="shared" si="100"/>
        <v>0</v>
      </c>
      <c r="K368" s="101">
        <v>3.5</v>
      </c>
      <c r="L368" s="102">
        <f t="shared" si="101"/>
        <v>0</v>
      </c>
      <c r="M368" s="122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  <c r="BZ368" s="95"/>
    </row>
    <row r="369" spans="1:78" s="3" customFormat="1" ht="12.75" customHeight="1" x14ac:dyDescent="0.25">
      <c r="A369" s="2"/>
      <c r="B369" s="89" t="s">
        <v>614</v>
      </c>
      <c r="C369" s="83" t="s">
        <v>675</v>
      </c>
      <c r="D369" s="97" t="s">
        <v>676</v>
      </c>
      <c r="E369" s="96"/>
      <c r="F369" s="97" t="s">
        <v>88</v>
      </c>
      <c r="G369" s="98">
        <f t="shared" si="98"/>
        <v>4326</v>
      </c>
      <c r="H369" s="99">
        <f t="shared" si="99"/>
        <v>0</v>
      </c>
      <c r="I369" s="98">
        <v>4326</v>
      </c>
      <c r="J369" s="100">
        <f>E$15/100</f>
        <v>0</v>
      </c>
      <c r="K369" s="101">
        <v>0.62</v>
      </c>
      <c r="L369" s="102">
        <f t="shared" si="101"/>
        <v>0</v>
      </c>
      <c r="M369" s="122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  <c r="BZ369" s="95"/>
    </row>
    <row r="370" spans="1:78" s="3" customFormat="1" ht="12.75" customHeight="1" x14ac:dyDescent="0.25">
      <c r="A370" s="2"/>
      <c r="B370" s="90" t="s">
        <v>614</v>
      </c>
      <c r="C370" s="83" t="s">
        <v>307</v>
      </c>
      <c r="D370" s="1" t="s">
        <v>308</v>
      </c>
      <c r="E370" s="96"/>
      <c r="F370" s="97" t="s">
        <v>88</v>
      </c>
      <c r="G370" s="98">
        <f t="shared" si="98"/>
        <v>11330</v>
      </c>
      <c r="H370" s="99">
        <f t="shared" si="99"/>
        <v>0</v>
      </c>
      <c r="I370" s="98">
        <v>11330</v>
      </c>
      <c r="J370" s="100">
        <f t="shared" si="100"/>
        <v>0</v>
      </c>
      <c r="K370" s="101">
        <v>4.5999999999999996</v>
      </c>
      <c r="L370" s="102">
        <f t="shared" si="101"/>
        <v>0</v>
      </c>
      <c r="M370" s="122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78" s="3" customFormat="1" ht="12.75" customHeight="1" x14ac:dyDescent="0.25">
      <c r="A371" s="2"/>
      <c r="B371" s="90" t="s">
        <v>614</v>
      </c>
      <c r="C371" s="83" t="s">
        <v>309</v>
      </c>
      <c r="D371" s="1" t="s">
        <v>948</v>
      </c>
      <c r="E371" s="96"/>
      <c r="F371" s="97" t="s">
        <v>88</v>
      </c>
      <c r="G371" s="98">
        <f t="shared" si="98"/>
        <v>2042</v>
      </c>
      <c r="H371" s="99">
        <f t="shared" si="99"/>
        <v>0</v>
      </c>
      <c r="I371" s="98">
        <v>2042</v>
      </c>
      <c r="J371" s="100">
        <f t="shared" si="100"/>
        <v>0</v>
      </c>
      <c r="K371" s="101">
        <v>0.46</v>
      </c>
      <c r="L371" s="102">
        <f t="shared" si="101"/>
        <v>0</v>
      </c>
      <c r="M371" s="122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78" s="3" customFormat="1" ht="12.75" customHeight="1" x14ac:dyDescent="0.25">
      <c r="A372" s="2"/>
      <c r="B372" s="90" t="s">
        <v>614</v>
      </c>
      <c r="C372" s="83" t="s">
        <v>310</v>
      </c>
      <c r="D372" s="1" t="s">
        <v>949</v>
      </c>
      <c r="E372" s="96"/>
      <c r="F372" s="97" t="s">
        <v>88</v>
      </c>
      <c r="G372" s="98">
        <f t="shared" si="98"/>
        <v>35</v>
      </c>
      <c r="H372" s="99">
        <f t="shared" si="99"/>
        <v>0</v>
      </c>
      <c r="I372" s="98">
        <v>35</v>
      </c>
      <c r="J372" s="100">
        <f t="shared" si="100"/>
        <v>0</v>
      </c>
      <c r="K372" s="101">
        <v>7.0000000000000007E-2</v>
      </c>
      <c r="L372" s="102">
        <f t="shared" si="101"/>
        <v>0</v>
      </c>
      <c r="M372" s="122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  <c r="BZ372" s="95"/>
    </row>
    <row r="373" spans="1:78" s="3" customFormat="1" ht="12.75" customHeight="1" x14ac:dyDescent="0.25">
      <c r="A373" s="2"/>
      <c r="B373" s="90" t="s">
        <v>614</v>
      </c>
      <c r="C373" s="83" t="s">
        <v>311</v>
      </c>
      <c r="D373" s="1" t="s">
        <v>950</v>
      </c>
      <c r="E373" s="96"/>
      <c r="F373" s="97" t="s">
        <v>88</v>
      </c>
      <c r="G373" s="98">
        <f t="shared" si="98"/>
        <v>1.2</v>
      </c>
      <c r="H373" s="99">
        <f t="shared" si="99"/>
        <v>0</v>
      </c>
      <c r="I373" s="98">
        <v>1.2</v>
      </c>
      <c r="J373" s="100">
        <f t="shared" si="100"/>
        <v>0</v>
      </c>
      <c r="K373" s="101">
        <v>1E-3</v>
      </c>
      <c r="L373" s="102">
        <f t="shared" si="101"/>
        <v>0</v>
      </c>
      <c r="M373" s="122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  <c r="BZ373" s="95"/>
    </row>
    <row r="374" spans="1:78" s="3" customFormat="1" ht="12.75" customHeight="1" x14ac:dyDescent="0.25">
      <c r="A374" s="2"/>
      <c r="B374" s="90" t="s">
        <v>614</v>
      </c>
      <c r="C374" s="83" t="s">
        <v>312</v>
      </c>
      <c r="D374" s="1" t="s">
        <v>951</v>
      </c>
      <c r="E374" s="96"/>
      <c r="F374" s="97" t="s">
        <v>88</v>
      </c>
      <c r="G374" s="98">
        <f t="shared" si="98"/>
        <v>14</v>
      </c>
      <c r="H374" s="99">
        <f t="shared" si="99"/>
        <v>0</v>
      </c>
      <c r="I374" s="98">
        <v>14</v>
      </c>
      <c r="J374" s="100">
        <f t="shared" si="100"/>
        <v>0</v>
      </c>
      <c r="K374" s="101">
        <v>8.0000000000000002E-3</v>
      </c>
      <c r="L374" s="102">
        <f t="shared" si="101"/>
        <v>0</v>
      </c>
      <c r="M374" s="122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  <c r="BZ374" s="95"/>
    </row>
    <row r="375" spans="1:78" s="3" customFormat="1" ht="12.75" customHeight="1" x14ac:dyDescent="0.25">
      <c r="A375" s="2"/>
      <c r="B375" s="90" t="s">
        <v>614</v>
      </c>
      <c r="C375" s="83" t="s">
        <v>313</v>
      </c>
      <c r="D375" s="1" t="s">
        <v>952</v>
      </c>
      <c r="E375" s="96"/>
      <c r="F375" s="97" t="s">
        <v>88</v>
      </c>
      <c r="G375" s="98">
        <f t="shared" si="98"/>
        <v>14</v>
      </c>
      <c r="H375" s="99">
        <f t="shared" si="99"/>
        <v>0</v>
      </c>
      <c r="I375" s="98">
        <v>14</v>
      </c>
      <c r="J375" s="100">
        <f t="shared" si="100"/>
        <v>0</v>
      </c>
      <c r="K375" s="101">
        <v>7.0000000000000001E-3</v>
      </c>
      <c r="L375" s="102">
        <f t="shared" si="101"/>
        <v>0</v>
      </c>
      <c r="M375" s="122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  <c r="BZ375" s="95"/>
    </row>
    <row r="376" spans="1:78" s="3" customFormat="1" ht="12.75" customHeight="1" x14ac:dyDescent="0.25">
      <c r="A376" s="2"/>
      <c r="B376" s="90" t="s">
        <v>614</v>
      </c>
      <c r="C376" s="83" t="s">
        <v>314</v>
      </c>
      <c r="D376" s="1" t="s">
        <v>953</v>
      </c>
      <c r="E376" s="96"/>
      <c r="F376" s="97" t="s">
        <v>88</v>
      </c>
      <c r="G376" s="98">
        <f t="shared" si="98"/>
        <v>8</v>
      </c>
      <c r="H376" s="99">
        <f t="shared" si="99"/>
        <v>0</v>
      </c>
      <c r="I376" s="98">
        <v>8</v>
      </c>
      <c r="J376" s="100">
        <f t="shared" si="100"/>
        <v>0</v>
      </c>
      <c r="K376" s="101">
        <v>5.0000000000000001E-3</v>
      </c>
      <c r="L376" s="102">
        <f t="shared" si="101"/>
        <v>0</v>
      </c>
      <c r="M376" s="122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  <c r="AY376" s="95"/>
      <c r="AZ376" s="95"/>
      <c r="BA376" s="95"/>
      <c r="BB376" s="95"/>
      <c r="BC376" s="95"/>
      <c r="BD376" s="95"/>
      <c r="BE376" s="95"/>
      <c r="BF376" s="95"/>
      <c r="BG376" s="95"/>
      <c r="BH376" s="95"/>
      <c r="BI376" s="95"/>
      <c r="BJ376" s="95"/>
      <c r="BK376" s="95"/>
      <c r="BL376" s="95"/>
      <c r="BM376" s="95"/>
      <c r="BN376" s="95"/>
      <c r="BO376" s="95"/>
      <c r="BP376" s="95"/>
      <c r="BQ376" s="95"/>
      <c r="BR376" s="95"/>
      <c r="BS376" s="95"/>
      <c r="BT376" s="95"/>
      <c r="BU376" s="95"/>
      <c r="BV376" s="95"/>
      <c r="BW376" s="95"/>
      <c r="BX376" s="95"/>
      <c r="BY376" s="95"/>
      <c r="BZ376" s="95"/>
    </row>
    <row r="377" spans="1:78" s="3" customFormat="1" ht="12.75" customHeight="1" x14ac:dyDescent="0.25">
      <c r="A377" s="2"/>
      <c r="B377" s="90" t="s">
        <v>614</v>
      </c>
      <c r="C377" s="83" t="s">
        <v>315</v>
      </c>
      <c r="D377" s="1" t="s">
        <v>954</v>
      </c>
      <c r="E377" s="96"/>
      <c r="F377" s="97" t="s">
        <v>88</v>
      </c>
      <c r="G377" s="98">
        <f t="shared" si="98"/>
        <v>21</v>
      </c>
      <c r="H377" s="99">
        <f t="shared" si="99"/>
        <v>0</v>
      </c>
      <c r="I377" s="98">
        <v>21</v>
      </c>
      <c r="J377" s="100">
        <f t="shared" si="100"/>
        <v>0</v>
      </c>
      <c r="K377" s="101">
        <v>1.4E-2</v>
      </c>
      <c r="L377" s="102">
        <f t="shared" si="101"/>
        <v>0</v>
      </c>
      <c r="M377" s="122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  <c r="BZ377" s="95"/>
    </row>
    <row r="378" spans="1:78" s="3" customFormat="1" ht="12.75" customHeight="1" x14ac:dyDescent="0.25">
      <c r="A378" s="2"/>
      <c r="B378" s="90" t="s">
        <v>614</v>
      </c>
      <c r="C378" s="83" t="s">
        <v>316</v>
      </c>
      <c r="D378" s="1" t="s">
        <v>955</v>
      </c>
      <c r="E378" s="96"/>
      <c r="F378" s="97" t="s">
        <v>88</v>
      </c>
      <c r="G378" s="98">
        <f t="shared" si="98"/>
        <v>25</v>
      </c>
      <c r="H378" s="99">
        <f t="shared" si="99"/>
        <v>0</v>
      </c>
      <c r="I378" s="98">
        <v>25</v>
      </c>
      <c r="J378" s="100">
        <f t="shared" si="100"/>
        <v>0</v>
      </c>
      <c r="K378" s="101">
        <v>2.3E-2</v>
      </c>
      <c r="L378" s="102">
        <f t="shared" si="101"/>
        <v>0</v>
      </c>
      <c r="M378" s="122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95"/>
      <c r="BE378" s="95"/>
      <c r="BF378" s="95"/>
      <c r="BG378" s="95"/>
      <c r="BH378" s="95"/>
      <c r="BI378" s="95"/>
      <c r="BJ378" s="95"/>
      <c r="BK378" s="95"/>
      <c r="BL378" s="95"/>
      <c r="BM378" s="95"/>
      <c r="BN378" s="95"/>
      <c r="BO378" s="95"/>
      <c r="BP378" s="95"/>
      <c r="BQ378" s="95"/>
      <c r="BR378" s="95"/>
      <c r="BS378" s="95"/>
      <c r="BT378" s="95"/>
      <c r="BU378" s="95"/>
      <c r="BV378" s="95"/>
      <c r="BW378" s="95"/>
      <c r="BX378" s="95"/>
      <c r="BY378" s="95"/>
      <c r="BZ378" s="95"/>
    </row>
    <row r="379" spans="1:78" s="3" customFormat="1" ht="12.75" customHeight="1" x14ac:dyDescent="0.25">
      <c r="A379" s="2"/>
      <c r="B379" s="90" t="s">
        <v>614</v>
      </c>
      <c r="C379" s="83" t="s">
        <v>317</v>
      </c>
      <c r="D379" s="1" t="s">
        <v>956</v>
      </c>
      <c r="E379" s="96"/>
      <c r="F379" s="97" t="s">
        <v>88</v>
      </c>
      <c r="G379" s="98">
        <f t="shared" si="98"/>
        <v>341</v>
      </c>
      <c r="H379" s="99">
        <f t="shared" si="99"/>
        <v>0</v>
      </c>
      <c r="I379" s="98">
        <v>341</v>
      </c>
      <c r="J379" s="100">
        <f t="shared" si="100"/>
        <v>0</v>
      </c>
      <c r="K379" s="101">
        <v>0.40300000000000002</v>
      </c>
      <c r="L379" s="102">
        <f t="shared" si="101"/>
        <v>0</v>
      </c>
      <c r="M379" s="122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  <c r="AY379" s="95"/>
      <c r="AZ379" s="95"/>
      <c r="BA379" s="95"/>
      <c r="BB379" s="95"/>
      <c r="BC379" s="95"/>
      <c r="BD379" s="95"/>
      <c r="BE379" s="95"/>
      <c r="BF379" s="95"/>
      <c r="BG379" s="95"/>
      <c r="BH379" s="95"/>
      <c r="BI379" s="95"/>
      <c r="BJ379" s="95"/>
      <c r="BK379" s="95"/>
      <c r="BL379" s="95"/>
      <c r="BM379" s="95"/>
      <c r="BN379" s="95"/>
      <c r="BO379" s="95"/>
      <c r="BP379" s="95"/>
      <c r="BQ379" s="95"/>
      <c r="BR379" s="95"/>
      <c r="BS379" s="95"/>
      <c r="BT379" s="95"/>
      <c r="BU379" s="95"/>
      <c r="BV379" s="95"/>
      <c r="BW379" s="95"/>
      <c r="BX379" s="95"/>
      <c r="BY379" s="95"/>
      <c r="BZ379" s="95"/>
    </row>
    <row r="380" spans="1:78" ht="12.75" customHeight="1" thickBot="1" x14ac:dyDescent="0.3">
      <c r="C380" s="2"/>
      <c r="D380" s="43"/>
      <c r="E380" s="42"/>
      <c r="F380" s="15"/>
      <c r="G380" s="7"/>
      <c r="H380" s="42"/>
      <c r="J380" s="43"/>
      <c r="K380" s="48"/>
      <c r="L380" s="6"/>
    </row>
    <row r="381" spans="1:78" s="66" customFormat="1" ht="15.95" customHeight="1" thickBot="1" x14ac:dyDescent="0.3">
      <c r="A381" s="2"/>
      <c r="B381" s="59"/>
      <c r="C381" s="60"/>
      <c r="D381" s="61" t="s">
        <v>53</v>
      </c>
      <c r="E381" s="62"/>
      <c r="F381" s="62"/>
      <c r="G381" s="63"/>
      <c r="H381" s="64">
        <f>SUM(H21:H380)</f>
        <v>0</v>
      </c>
      <c r="I381" s="82"/>
      <c r="J381" s="59"/>
      <c r="K381" s="65" t="s">
        <v>54</v>
      </c>
      <c r="L381" s="67">
        <f>SUM(L21:L380)</f>
        <v>0</v>
      </c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  <c r="AY381" s="95"/>
      <c r="AZ381" s="95"/>
      <c r="BA381" s="95"/>
      <c r="BB381" s="95"/>
      <c r="BC381" s="95"/>
      <c r="BD381" s="95"/>
      <c r="BE381" s="95"/>
      <c r="BF381" s="95"/>
      <c r="BG381" s="95"/>
      <c r="BH381" s="95"/>
      <c r="BI381" s="95"/>
      <c r="BJ381" s="95"/>
      <c r="BK381" s="95"/>
      <c r="BL381" s="95"/>
      <c r="BM381" s="95"/>
      <c r="BN381" s="95"/>
      <c r="BO381" s="95"/>
      <c r="BP381" s="95"/>
      <c r="BQ381" s="95"/>
      <c r="BR381" s="95"/>
      <c r="BS381" s="95"/>
      <c r="BT381" s="95"/>
      <c r="BU381" s="95"/>
      <c r="BV381" s="95"/>
      <c r="BW381" s="95"/>
      <c r="BX381" s="95"/>
      <c r="BY381" s="95"/>
      <c r="BZ381" s="95"/>
    </row>
    <row r="383" spans="1:78" ht="12.75" customHeight="1" x14ac:dyDescent="0.25">
      <c r="C383" s="129" t="s">
        <v>34</v>
      </c>
      <c r="D383" s="129"/>
      <c r="E383" s="129"/>
      <c r="F383" s="129"/>
      <c r="G383" s="129"/>
      <c r="H383" s="129"/>
      <c r="I383" s="3"/>
      <c r="J383" s="57"/>
      <c r="K383" s="3"/>
      <c r="L383" s="3"/>
    </row>
    <row r="385" spans="3:78" ht="12.75" customHeight="1" thickBot="1" x14ac:dyDescent="0.3"/>
    <row r="386" spans="3:78" ht="12.75" customHeight="1" x14ac:dyDescent="0.25">
      <c r="C386" s="125" t="s">
        <v>35</v>
      </c>
      <c r="D386" s="126"/>
      <c r="M386" s="93"/>
    </row>
    <row r="387" spans="3:78" ht="12.75" customHeight="1" x14ac:dyDescent="0.25">
      <c r="C387" s="49" t="s">
        <v>36</v>
      </c>
      <c r="D387" s="50" t="s">
        <v>37</v>
      </c>
      <c r="M387" s="93"/>
    </row>
    <row r="388" spans="3:78" s="2" customFormat="1" ht="12.75" customHeight="1" x14ac:dyDescent="0.25">
      <c r="C388" s="51" t="s">
        <v>38</v>
      </c>
      <c r="D388" s="50" t="s">
        <v>39</v>
      </c>
      <c r="M388" s="93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  <c r="BZ388" s="95"/>
    </row>
    <row r="389" spans="3:78" s="2" customFormat="1" ht="12.75" customHeight="1" x14ac:dyDescent="0.25">
      <c r="C389" s="51" t="s">
        <v>685</v>
      </c>
      <c r="D389" s="50" t="s">
        <v>686</v>
      </c>
      <c r="M389" s="93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  <c r="BZ389" s="95"/>
    </row>
    <row r="390" spans="3:78" s="2" customFormat="1" ht="12.75" customHeight="1" x14ac:dyDescent="0.25">
      <c r="C390" s="51" t="s">
        <v>40</v>
      </c>
      <c r="D390" s="50" t="s">
        <v>41</v>
      </c>
      <c r="M390" s="93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  <c r="BZ390" s="95"/>
    </row>
    <row r="391" spans="3:78" s="2" customFormat="1" ht="12.75" customHeight="1" x14ac:dyDescent="0.25">
      <c r="C391" s="51" t="s">
        <v>42</v>
      </c>
      <c r="D391" s="50" t="s">
        <v>43</v>
      </c>
      <c r="M391" s="93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  <c r="BZ391" s="95"/>
    </row>
    <row r="392" spans="3:78" s="2" customFormat="1" ht="12.75" customHeight="1" x14ac:dyDescent="0.25">
      <c r="C392" s="51" t="s">
        <v>44</v>
      </c>
      <c r="D392" s="50" t="s">
        <v>45</v>
      </c>
      <c r="M392" s="93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  <c r="BZ392" s="95"/>
    </row>
    <row r="393" spans="3:78" s="2" customFormat="1" ht="12.75" customHeight="1" x14ac:dyDescent="0.25">
      <c r="C393" s="51" t="s">
        <v>46</v>
      </c>
      <c r="D393" s="50" t="s">
        <v>47</v>
      </c>
      <c r="M393" s="93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  <c r="BZ393" s="95"/>
    </row>
    <row r="394" spans="3:78" s="2" customFormat="1" ht="12.75" customHeight="1" x14ac:dyDescent="0.25">
      <c r="C394" s="51" t="s">
        <v>48</v>
      </c>
      <c r="D394" s="50" t="s">
        <v>49</v>
      </c>
      <c r="M394" s="93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  <c r="BZ394" s="95"/>
    </row>
    <row r="395" spans="3:78" s="2" customFormat="1" ht="12.75" customHeight="1" thickBot="1" x14ac:dyDescent="0.3">
      <c r="C395" s="52" t="s">
        <v>50</v>
      </c>
      <c r="D395" s="53" t="s">
        <v>51</v>
      </c>
      <c r="M395" s="93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  <c r="BZ395" s="95"/>
    </row>
    <row r="396" spans="3:78" s="2" customFormat="1" ht="12.75" customHeight="1" x14ac:dyDescent="0.25">
      <c r="C396" s="94"/>
      <c r="D396" s="77"/>
      <c r="M396" s="93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  <c r="BZ396" s="95"/>
    </row>
    <row r="397" spans="3:78" s="2" customFormat="1" ht="12.75" customHeight="1" x14ac:dyDescent="0.25">
      <c r="C397" s="3" t="s">
        <v>673</v>
      </c>
      <c r="D397" s="3"/>
      <c r="E397" s="3"/>
      <c r="F397" s="3"/>
      <c r="G397" s="3"/>
      <c r="H397" s="3"/>
      <c r="I397" s="3"/>
      <c r="J397" s="3"/>
      <c r="K397" s="3"/>
      <c r="L397" s="3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  <c r="BZ397" s="95"/>
    </row>
    <row r="398" spans="3:78" s="2" customFormat="1" ht="12.75" customHeight="1" x14ac:dyDescent="0.25">
      <c r="C398" s="88" t="s">
        <v>1210</v>
      </c>
      <c r="D398" s="3"/>
      <c r="E398" s="3"/>
      <c r="F398" s="3"/>
      <c r="G398" s="3"/>
      <c r="H398" s="3"/>
      <c r="I398" s="3"/>
      <c r="J398" s="3"/>
      <c r="K398" s="3"/>
      <c r="L398" s="3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  <c r="BZ398" s="95"/>
    </row>
    <row r="399" spans="3:78" s="2" customFormat="1" ht="12.75" customHeight="1" x14ac:dyDescent="0.25">
      <c r="C399" s="124" t="s">
        <v>672</v>
      </c>
      <c r="D399" s="124"/>
      <c r="E399" s="54"/>
      <c r="F399" s="54"/>
      <c r="G399" s="54"/>
      <c r="H399" s="54"/>
      <c r="I399" s="54"/>
      <c r="J399" s="54"/>
      <c r="K399" s="54"/>
      <c r="L399" s="54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  <c r="AY399" s="95"/>
      <c r="AZ399" s="95"/>
      <c r="BA399" s="95"/>
      <c r="BB399" s="95"/>
      <c r="BC399" s="95"/>
      <c r="BD399" s="95"/>
      <c r="BE399" s="95"/>
      <c r="BF399" s="95"/>
      <c r="BG399" s="95"/>
      <c r="BH399" s="95"/>
      <c r="BI399" s="95"/>
      <c r="BJ399" s="95"/>
      <c r="BK399" s="95"/>
      <c r="BL399" s="95"/>
      <c r="BM399" s="95"/>
      <c r="BN399" s="95"/>
      <c r="BO399" s="95"/>
      <c r="BP399" s="95"/>
      <c r="BQ399" s="95"/>
      <c r="BR399" s="95"/>
      <c r="BS399" s="95"/>
      <c r="BT399" s="95"/>
      <c r="BU399" s="95"/>
      <c r="BV399" s="95"/>
      <c r="BW399" s="95"/>
      <c r="BX399" s="95"/>
      <c r="BY399" s="95"/>
      <c r="BZ399" s="95"/>
    </row>
    <row r="400" spans="3:78" s="2" customFormat="1" ht="12.75" customHeight="1" x14ac:dyDescent="0.25">
      <c r="C400" s="92" t="s">
        <v>674</v>
      </c>
      <c r="D400" s="55"/>
      <c r="E400" s="55"/>
      <c r="F400" s="55"/>
      <c r="G400" s="55"/>
      <c r="H400" s="55"/>
      <c r="I400" s="55"/>
      <c r="J400" s="55"/>
      <c r="K400" s="56"/>
      <c r="L400" s="56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  <c r="AY400" s="95"/>
      <c r="AZ400" s="95"/>
      <c r="BA400" s="95"/>
      <c r="BB400" s="95"/>
      <c r="BC400" s="95"/>
      <c r="BD400" s="95"/>
      <c r="BE400" s="95"/>
      <c r="BF400" s="95"/>
      <c r="BG400" s="95"/>
      <c r="BH400" s="95"/>
      <c r="BI400" s="95"/>
      <c r="BJ400" s="95"/>
      <c r="BK400" s="95"/>
      <c r="BL400" s="95"/>
      <c r="BM400" s="95"/>
      <c r="BN400" s="95"/>
      <c r="BO400" s="95"/>
      <c r="BP400" s="95"/>
      <c r="BQ400" s="95"/>
      <c r="BR400" s="95"/>
      <c r="BS400" s="95"/>
      <c r="BT400" s="95"/>
      <c r="BU400" s="95"/>
      <c r="BV400" s="95"/>
      <c r="BW400" s="95"/>
      <c r="BX400" s="95"/>
      <c r="BY400" s="95"/>
      <c r="BZ400" s="95"/>
    </row>
    <row r="401" spans="3:78" s="2" customFormat="1" ht="12.75" customHeight="1" x14ac:dyDescent="0.25"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  <c r="AY401" s="95"/>
      <c r="AZ401" s="95"/>
      <c r="BA401" s="95"/>
      <c r="BB401" s="95"/>
      <c r="BC401" s="95"/>
      <c r="BD401" s="95"/>
      <c r="BE401" s="95"/>
      <c r="BF401" s="95"/>
      <c r="BG401" s="95"/>
      <c r="BH401" s="95"/>
      <c r="BI401" s="95"/>
      <c r="BJ401" s="95"/>
      <c r="BK401" s="95"/>
      <c r="BL401" s="95"/>
      <c r="BM401" s="95"/>
      <c r="BN401" s="95"/>
      <c r="BO401" s="95"/>
      <c r="BP401" s="95"/>
      <c r="BQ401" s="95"/>
      <c r="BR401" s="95"/>
      <c r="BS401" s="95"/>
      <c r="BT401" s="95"/>
      <c r="BU401" s="95"/>
      <c r="BV401" s="95"/>
      <c r="BW401" s="95"/>
      <c r="BX401" s="95"/>
      <c r="BY401" s="95"/>
      <c r="BZ401" s="95"/>
    </row>
    <row r="402" spans="3:78" s="2" customFormat="1" ht="12.75" customHeight="1" x14ac:dyDescent="0.25">
      <c r="C402" s="3" t="s">
        <v>52</v>
      </c>
      <c r="D402" s="3"/>
      <c r="E402" s="3"/>
      <c r="F402" s="3"/>
      <c r="G402" s="3"/>
      <c r="H402" s="3"/>
      <c r="I402" s="3"/>
      <c r="J402" s="3"/>
      <c r="K402" s="3"/>
      <c r="L402" s="3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  <c r="AY402" s="95"/>
      <c r="AZ402" s="95"/>
      <c r="BA402" s="95"/>
      <c r="BB402" s="95"/>
      <c r="BC402" s="95"/>
      <c r="BD402" s="95"/>
      <c r="BE402" s="95"/>
      <c r="BF402" s="95"/>
      <c r="BG402" s="95"/>
      <c r="BH402" s="95"/>
      <c r="BI402" s="95"/>
      <c r="BJ402" s="95"/>
      <c r="BK402" s="95"/>
      <c r="BL402" s="95"/>
      <c r="BM402" s="95"/>
      <c r="BN402" s="95"/>
      <c r="BO402" s="95"/>
      <c r="BP402" s="95"/>
      <c r="BQ402" s="95"/>
      <c r="BR402" s="95"/>
      <c r="BS402" s="95"/>
      <c r="BT402" s="95"/>
      <c r="BU402" s="95"/>
      <c r="BV402" s="95"/>
      <c r="BW402" s="95"/>
      <c r="BX402" s="95"/>
      <c r="BY402" s="95"/>
      <c r="BZ402" s="95"/>
    </row>
  </sheetData>
  <mergeCells count="11">
    <mergeCell ref="C399:D399"/>
    <mergeCell ref="C386:D386"/>
    <mergeCell ref="G1:H3"/>
    <mergeCell ref="C13:D14"/>
    <mergeCell ref="E13:J13"/>
    <mergeCell ref="E14:F14"/>
    <mergeCell ref="E15:F15"/>
    <mergeCell ref="E17:F17"/>
    <mergeCell ref="E18:F18"/>
    <mergeCell ref="E16:F16"/>
    <mergeCell ref="C383:H383"/>
  </mergeCells>
  <conditionalFormatting sqref="A254:A274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F5B7D889-5075-4EC1-9526-DB1A1939C766}"/>
    <hyperlink ref="C399" r:id="rId2" display="Cena za dopravu systému MERKUR 2 uvedeny na: www.arkys.cz/cs/doprava" xr:uid="{33CE4F0D-6658-409A-8A92-A32EDD104903}"/>
    <hyperlink ref="B23" r:id="rId3" location="item1734" xr:uid="{A13FA26E-CCA9-4E72-81A6-3B14EA1CE548}"/>
    <hyperlink ref="B24" r:id="rId4" location="item1736" xr:uid="{CA11B524-D2C6-44CF-822A-ADAFF9B299A3}"/>
    <hyperlink ref="B25" r:id="rId5" location="item1737" xr:uid="{28C7E824-3A03-4181-9E67-13A5EF099B8F}"/>
    <hyperlink ref="B26" r:id="rId6" location="item1738" xr:uid="{1CDD3441-A3BB-46EB-8ABD-338335DCAF9D}"/>
    <hyperlink ref="B27" r:id="rId7" location="item1739" xr:uid="{B39EBE68-FE6E-4EA2-9E27-A1B18B53842A}"/>
    <hyperlink ref="B28" r:id="rId8" location="item1740" xr:uid="{E62E667A-AA58-4EEB-8F08-61FCAF1C7C5D}"/>
    <hyperlink ref="B29" r:id="rId9" location="item1741" xr:uid="{2A05200A-5085-4880-A898-0C094384233E}"/>
    <hyperlink ref="B30" r:id="rId10" location="item1742" xr:uid="{95951FFF-62CB-40B1-9DFE-67B8E9722E7F}"/>
    <hyperlink ref="B31" r:id="rId11" location="item1743" xr:uid="{99E2295F-6404-4DE3-9136-E8D50339AC16}"/>
    <hyperlink ref="B32" r:id="rId12" location="item1744" xr:uid="{96221684-79C9-4BEC-91BD-7AD8ADB0A35D}"/>
    <hyperlink ref="B33" r:id="rId13" location="item1745" xr:uid="{B70B8034-AA83-4692-B140-BF47CBCE7608}"/>
    <hyperlink ref="B34" r:id="rId14" location="item1746" xr:uid="{CBF2CD35-8E49-4960-9921-9CD3CE822B0F}"/>
    <hyperlink ref="B35" r:id="rId15" location="item1747" xr:uid="{25309E6A-C39F-4255-9360-A72E70C74A9B}"/>
    <hyperlink ref="B36" r:id="rId16" location="item1748" xr:uid="{DD11C70C-E060-48E7-AE6E-5520DF4328C5}"/>
    <hyperlink ref="B37" r:id="rId17" location="item1749" xr:uid="{52DDE19A-4063-45A4-9AB2-902B0DAE8BBD}"/>
    <hyperlink ref="B40" r:id="rId18" location="item1750" xr:uid="{C6CD33EA-8C97-41DF-AF57-EDCC5BD755B9}"/>
    <hyperlink ref="B41" r:id="rId19" location="item1873" xr:uid="{42E1B0A1-7512-4234-A4DA-F04CF7B39870}"/>
    <hyperlink ref="B44" r:id="rId20" location="item1838" xr:uid="{34570821-E21F-4CCF-83C1-F4D8BF67FB11}"/>
    <hyperlink ref="B45" r:id="rId21" location="item1839" xr:uid="{F217DCF8-51CD-40CC-8437-B857614B90F4}"/>
    <hyperlink ref="B46" r:id="rId22" location="item1840" xr:uid="{BC58ED1F-6653-4759-8EFB-B66B473A1EB4}"/>
    <hyperlink ref="B47" r:id="rId23" location="item1841" xr:uid="{8A8D966B-9686-480D-9487-B36A8E75FF9D}"/>
    <hyperlink ref="B48" r:id="rId24" location="item1842" xr:uid="{5E0C26E7-99C5-447F-AD76-49E8E9E88319}"/>
    <hyperlink ref="B49" r:id="rId25" location="item1843" xr:uid="{0507D7AF-0028-430A-B0D0-D01B6E56EC53}"/>
    <hyperlink ref="B50" r:id="rId26" location="item1844" xr:uid="{1FDCFF60-394B-4CDD-A016-79EBB7D53590}"/>
    <hyperlink ref="B51" r:id="rId27" location="item1845" xr:uid="{D96A171F-B3D7-425D-B0A2-28F27DA89AD3}"/>
    <hyperlink ref="B54" r:id="rId28" location="item1838" xr:uid="{9D88B047-6B38-4553-92ED-F30C752A8B49}"/>
    <hyperlink ref="B55" r:id="rId29" location="item1839" xr:uid="{A399D85A-0E57-4AE4-96A4-941360B72F30}"/>
    <hyperlink ref="B56" r:id="rId30" location="item1840" xr:uid="{1F43EC26-1E0F-4420-8D83-FC8C344FDBB5}"/>
    <hyperlink ref="B57" r:id="rId31" location="item1841" xr:uid="{615B4D4F-D572-4C14-A581-454EFD21AD13}"/>
    <hyperlink ref="B58" r:id="rId32" location="item1842" xr:uid="{C76A47EE-C784-41A8-BCB4-89250214A949}"/>
    <hyperlink ref="B59" r:id="rId33" location="item1843" xr:uid="{8B201056-5BCF-4BA9-B903-DEC56C3176B3}"/>
    <hyperlink ref="B60" r:id="rId34" location="item1844" xr:uid="{A15BA517-7E8A-48F3-9FBE-789094CE4CF9}"/>
    <hyperlink ref="B61" r:id="rId35" location="item1845" xr:uid="{A9960B3D-3373-4616-8226-8E0003841305}"/>
    <hyperlink ref="B64" r:id="rId36" location="item1846" xr:uid="{58405A30-8892-4EB3-8199-BDFA25FEE153}"/>
    <hyperlink ref="B65" r:id="rId37" location="item1847" xr:uid="{BAC89898-99B2-4DCB-9953-B49A6301E500}"/>
    <hyperlink ref="B68" r:id="rId38" location="item1846" xr:uid="{A499D4E6-BF7C-4913-98F8-5473E7ED9803}"/>
    <hyperlink ref="B69" r:id="rId39" location="item1847" xr:uid="{ABD6D90C-9F19-464F-BA65-6908B1F81F73}"/>
    <hyperlink ref="B72" r:id="rId40" location="item1848" xr:uid="{C7B38226-D948-40D3-B65D-A3F5DDD305B4}"/>
    <hyperlink ref="B75" r:id="rId41" location="item1849" xr:uid="{CC8C74F8-51D3-4BCE-B20F-7C7A67EC9243}"/>
    <hyperlink ref="B78" r:id="rId42" location="item1851" xr:uid="{BCF76E31-B4DE-4288-B66E-04C782319764}"/>
    <hyperlink ref="B81" r:id="rId43" location="item1852" xr:uid="{16C20663-84F2-4B41-8B8D-FABC4AA41730}"/>
    <hyperlink ref="B84" r:id="rId44" location="item2050" xr:uid="{36107002-8C84-4540-A333-568F0D8DB310}"/>
    <hyperlink ref="B85" r:id="rId45" location="item2051" xr:uid="{6BCC58B7-5D86-4E49-9F5E-2072D75BE086}"/>
    <hyperlink ref="B86" r:id="rId46" location="item1853" xr:uid="{6322F90B-BCDC-44CC-A5A8-2EAAA19B4B7A}"/>
    <hyperlink ref="B91" r:id="rId47" location="item1857" xr:uid="{6AD76C3B-B0D3-4ECC-93E7-195F76360E82}"/>
    <hyperlink ref="B92" r:id="rId48" location="item1856" xr:uid="{D33BBD91-9562-4B19-BAC1-FE575F3841CC}"/>
    <hyperlink ref="B94" r:id="rId49" location="item1860" xr:uid="{6ABA6C4C-4E70-47F2-8E59-4CB19C886568}"/>
    <hyperlink ref="B76" r:id="rId50" location="item1849" xr:uid="{9DD0232F-43F0-43A3-80C5-F7BC29B0A8E1}"/>
    <hyperlink ref="B77" r:id="rId51" location="item1849" xr:uid="{3713C504-ADE1-4C81-9C68-7FB3A335B8A2}"/>
    <hyperlink ref="B79" r:id="rId52" location="item1851" xr:uid="{8F443912-D848-4216-8A38-D3EFFD5FD383}"/>
    <hyperlink ref="B80" r:id="rId53" location="item1851" xr:uid="{68AAB14C-BFEE-4B04-A9DD-F4AB33E2DCC6}"/>
    <hyperlink ref="B82" r:id="rId54" location="item1852" xr:uid="{B7E877A9-1333-49A7-BA52-A62447938D3B}"/>
    <hyperlink ref="B83" r:id="rId55" location="item1852" xr:uid="{2F7FD426-9AE2-47FA-9B04-501EB9718D4E}"/>
    <hyperlink ref="B87" r:id="rId56" location="item1853" xr:uid="{5E0E3031-3407-4A2D-8889-5EC129356F38}"/>
    <hyperlink ref="B88" r:id="rId57" location="item1853" xr:uid="{BC08DD95-92F9-4E6E-B71C-5E5F207DD833}"/>
    <hyperlink ref="B93" r:id="rId58" location="item1856" xr:uid="{32217183-B567-46A3-A4EC-B3A31C6B80F5}"/>
    <hyperlink ref="B108" r:id="rId59" location="item1832" xr:uid="{29180C9D-A157-4818-942E-6F5F2E336DD3}"/>
    <hyperlink ref="B109" r:id="rId60" location="item2053" xr:uid="{D50D04F6-F771-4BE7-B0E5-A5664A38F462}"/>
    <hyperlink ref="B110" r:id="rId61" location="item1833" xr:uid="{14D063AA-9FD9-46AC-B5F5-86FA20261314}"/>
    <hyperlink ref="B111" r:id="rId62" location="item1834" xr:uid="{0B81B71D-59BE-4FC3-9EC9-2B7D63FC8B6B}"/>
    <hyperlink ref="B112" r:id="rId63" location="item1835" xr:uid="{B2C8A0B2-2680-422E-AC60-77EFB6B21C46}"/>
    <hyperlink ref="B113" r:id="rId64" location="item2016" xr:uid="{B9AC6CD2-D99D-4CDC-B808-CD776F5EF451}"/>
    <hyperlink ref="B115" r:id="rId65" location="item2357" xr:uid="{C53DB686-F3F0-4D35-9FC7-F837EADBD331}"/>
    <hyperlink ref="B97" r:id="rId66" location="item2818" xr:uid="{D562CB6F-7954-405B-9DCC-1E1864E7D301}"/>
    <hyperlink ref="B98" r:id="rId67" location="item1822" xr:uid="{F03C5808-4B91-433B-A3E6-072D0B5B8284}"/>
    <hyperlink ref="B100" r:id="rId68" location="item1824" xr:uid="{29D2AF54-C82E-41DE-B4F4-D1275CBECF88}"/>
    <hyperlink ref="B101" r:id="rId69" location="item1825" xr:uid="{D5B68F9C-911A-4DD3-94B7-797438A19783}"/>
    <hyperlink ref="B102" r:id="rId70" location="item1826" xr:uid="{95E3AA52-CEF4-44C7-A734-B1553FA9CAFF}"/>
    <hyperlink ref="B103" r:id="rId71" location="item1827" xr:uid="{695C155F-E5C4-4081-A2FA-A0D9B2DB8BBF}"/>
    <hyperlink ref="B104" r:id="rId72" location="item1828" xr:uid="{D300099D-384B-4878-9DB3-78EDA0952CAB}"/>
    <hyperlink ref="B105" r:id="rId73" location="item1829" xr:uid="{E0EA0DFA-841E-4FA2-8711-0C6531E714C3}"/>
    <hyperlink ref="B106" r:id="rId74" location="item1830" xr:uid="{67736A8D-5A8E-4125-B130-120BBAB54354}"/>
    <hyperlink ref="B116" r:id="rId75" location="2358-1" xr:uid="{07318922-6640-4E00-8730-BB777166EBFD}"/>
    <hyperlink ref="B99" r:id="rId76" location="item1823" xr:uid="{5E62CAA5-8189-4247-8E87-BFDC29C085BF}"/>
    <hyperlink ref="B107" r:id="rId77" location="item1831" xr:uid="{E3D2DE9F-FBFB-4470-BECF-551D6173CD4F}"/>
    <hyperlink ref="B119" r:id="rId78" location="item1810" xr:uid="{79F50711-E43B-40EE-B2A1-B70EA4E39D1F}"/>
    <hyperlink ref="B120" r:id="rId79" location="item1811" xr:uid="{8CF55948-E8C5-461F-9522-E9EFCF0BA704}"/>
    <hyperlink ref="B121" r:id="rId80" location="item1812" xr:uid="{911C1CCD-D59A-4BBD-858F-7B60B22E0CF1}"/>
    <hyperlink ref="B122" r:id="rId81" location="item1813" xr:uid="{0E51F083-9EA6-4A51-900D-3EB3E0DDFB9A}"/>
    <hyperlink ref="B123" r:id="rId82" location="item1814" xr:uid="{65320B97-973B-4DC9-8E98-4E085D7387BB}"/>
    <hyperlink ref="B124" r:id="rId83" location="item1815" xr:uid="{065F66C7-42BA-43E6-9B61-395F01617323}"/>
    <hyperlink ref="B125" r:id="rId84" location="item1816" xr:uid="{34C38EE4-6EF8-4F97-8862-719E92068FAE}"/>
    <hyperlink ref="B126" r:id="rId85" location="item1817" xr:uid="{D5AEE625-79F6-40D6-90ED-8EB525510FA2}"/>
    <hyperlink ref="B129" r:id="rId86" location="item1992" xr:uid="{8EDB402F-F6BE-4D48-9854-1C6F9A1C96D8}"/>
    <hyperlink ref="B130" r:id="rId87" location="item1993" xr:uid="{403800E9-F3A0-46B2-97D4-7809129A585F}"/>
    <hyperlink ref="B131" r:id="rId88" location="item1994" xr:uid="{7A090AC0-2DE2-423E-A8C6-228563658602}"/>
    <hyperlink ref="B132" r:id="rId89" location="item1995" xr:uid="{87A51E7F-D566-40B2-817E-3C2A72555452}"/>
    <hyperlink ref="B133" r:id="rId90" location="item1996" xr:uid="{0E248469-FDEC-486C-B264-2F95A0C29230}"/>
    <hyperlink ref="B134" r:id="rId91" location="item1997" xr:uid="{99D07020-0014-4206-946A-E6C853282E7C}"/>
    <hyperlink ref="B135" r:id="rId92" location="item1998" xr:uid="{EA55DECD-E4A4-4DB3-BB28-DFE39F65D5A1}"/>
    <hyperlink ref="B136" r:id="rId93" location="item1999" xr:uid="{1CC564DA-8137-4F32-A317-791CD2048D33}"/>
    <hyperlink ref="B139" r:id="rId94" location="item2055" xr:uid="{06323992-9E7E-429F-ADB3-0887F45003AB}"/>
    <hyperlink ref="B140" r:id="rId95" location="item2056" xr:uid="{051B0181-EFD1-4ECA-9789-6FC6B544722C}"/>
    <hyperlink ref="B141" r:id="rId96" location="item2057" xr:uid="{B35D0123-23CE-4C9A-A662-FCD9F0E45AEE}"/>
    <hyperlink ref="B142" r:id="rId97" location="item2058" xr:uid="{1F09496C-6290-4A08-B7EE-70529BA1F39D}"/>
    <hyperlink ref="B143" r:id="rId98" location="item2059" xr:uid="{47200B85-E1D5-4BC1-83E8-CD9AEF4F4863}"/>
    <hyperlink ref="B144" r:id="rId99" location="item2060" xr:uid="{6E4BD5C5-6A61-47EA-BCD0-6C08461BCE1C}"/>
    <hyperlink ref="B147" r:id="rId100" location="item1796" xr:uid="{05BF4687-E5D3-475B-AD29-1F1552B98EC9}"/>
    <hyperlink ref="B148" r:id="rId101" location="item1797" xr:uid="{72FD4569-4914-44D8-BE5E-80AEF3FA36EF}"/>
    <hyperlink ref="B149" r:id="rId102" location="item1798" xr:uid="{99D71A81-B905-4055-8D2A-74BDAA88B7BD}"/>
    <hyperlink ref="B150" r:id="rId103" location="item1799" xr:uid="{69E61C83-2E67-4BD1-9759-226FA0AB94D5}"/>
    <hyperlink ref="B151" r:id="rId104" location="item1800" xr:uid="{02644B1F-F9E5-4185-B220-2238DB4B05DD}"/>
    <hyperlink ref="B152" r:id="rId105" location="item1801" xr:uid="{DBE969D5-4F4E-48DA-86F9-5EF8676BA151}"/>
    <hyperlink ref="B153" r:id="rId106" location="item1802" xr:uid="{71215506-121F-44E5-876B-581F021989C4}"/>
    <hyperlink ref="B156" r:id="rId107" location="item1803" xr:uid="{CCCBB9E9-A65B-4249-9321-63193945923F}"/>
    <hyperlink ref="B157" r:id="rId108" location="item1804" xr:uid="{2E5C32E0-C7F5-4D91-9149-E3DAAD613835}"/>
    <hyperlink ref="B158" r:id="rId109" location="item1805" xr:uid="{75D32A8C-3310-4F5F-AA86-63C7221F4ACF}"/>
    <hyperlink ref="B159" r:id="rId110" location="item1806" xr:uid="{C32ACC3F-5A98-422B-B07A-F7F89E2BCB28}"/>
    <hyperlink ref="B160" r:id="rId111" location="item1807" xr:uid="{92A1F1AE-D6C1-49AE-8178-DDCD1FBA9BF1}"/>
    <hyperlink ref="B161" r:id="rId112" location="item1808" xr:uid="{CADBC31C-1487-4CE6-BD50-96C6D35EEBD7}"/>
    <hyperlink ref="B162" r:id="rId113" location="item1809" xr:uid="{2C723BC4-BCD4-4828-A831-B234A8D0DC13}"/>
    <hyperlink ref="B165:B168" r:id="rId114" location="item1875" display="www" xr:uid="{31695B6E-78C4-4260-B6A0-C22D72A5AEC1}"/>
    <hyperlink ref="B171" r:id="rId115" location="item1865" xr:uid="{6A96C68C-B1D1-45B1-BFAD-E492F7B33A28}"/>
    <hyperlink ref="B182" r:id="rId116" location="item1875" xr:uid="{92909D20-2E46-4DB5-BBD6-69EBA8D223E6}"/>
    <hyperlink ref="B200" r:id="rId117" location="item1865" xr:uid="{FD9BACC3-C34B-4DE6-AF87-B83C72B4F3FA}"/>
    <hyperlink ref="B201" r:id="rId118" location="item1875" xr:uid="{A6D6A8AD-FBAE-4E02-8153-BDF15BB454AC}"/>
    <hyperlink ref="B172:B181" r:id="rId119" location="item1865" display="www" xr:uid="{57C71AEB-CB50-473D-BC7B-C015EDE60953}"/>
    <hyperlink ref="B183:B199" r:id="rId120" location="item1875" display="www" xr:uid="{EADC1D9C-0C90-4F1A-9B46-9AF970832788}"/>
    <hyperlink ref="B204:B211" r:id="rId121" location="item1876" display="www" xr:uid="{1505BE4F-E329-4CEB-88D6-45D1B913A26B}"/>
    <hyperlink ref="B244" r:id="rId122" location="item1876" xr:uid="{ABDBCFCC-0D0C-4A89-BACB-26438A600B27}"/>
    <hyperlink ref="B225" r:id="rId123" location="item1876" xr:uid="{DE45FB1B-984C-43F4-B22E-80D04F801D64}"/>
    <hyperlink ref="B214" r:id="rId124" location="item1874" xr:uid="{1EE1F534-ECA7-47AD-BA19-8CF2D220240C}"/>
    <hyperlink ref="B243" r:id="rId125" location="item1874" xr:uid="{36637A3F-32D8-4D6A-B1FC-754AB8A5C3A8}"/>
    <hyperlink ref="B215:B224" r:id="rId126" location="item1874" display="www" xr:uid="{BC198A4A-7172-43AB-AED9-DF718E3AFF18}"/>
    <hyperlink ref="B226:B242" r:id="rId127" location="item1876" display="www" xr:uid="{AC51BB38-51E6-4F59-A5BD-DB938FB30F0A}"/>
    <hyperlink ref="B247" r:id="rId128" location="item1863" xr:uid="{78D4EB0A-194D-4EBF-B964-502D65FDD233}"/>
    <hyperlink ref="B248" r:id="rId129" location="item2054" xr:uid="{3598B4DE-9414-4BA0-8ECB-378154ECB6A0}"/>
    <hyperlink ref="B250" r:id="rId130" location="item1864" xr:uid="{6042DD47-BB19-48AE-94AE-BAD65A4B50CA}"/>
    <hyperlink ref="B245" r:id="rId131" location="item1861" xr:uid="{33940083-B781-4ACB-A3FE-F24A19BC610A}"/>
    <hyperlink ref="B246" r:id="rId132" location="item1862" xr:uid="{5F113A82-67B7-4D82-A965-5F2E97ADC1AD}"/>
    <hyperlink ref="B249" r:id="rId133" location="item2017" xr:uid="{6D8F87B5-2D93-4192-A0F3-298033F98442}"/>
    <hyperlink ref="B254" r:id="rId134" location="item2954" xr:uid="{D18F9C02-E705-4DC2-9871-4437E213CFD1}"/>
    <hyperlink ref="B255" r:id="rId135" location="item2954" xr:uid="{49D8EC22-E4C9-4606-8C25-66B73C1EB6A3}"/>
    <hyperlink ref="B256" r:id="rId136" location="item2954" xr:uid="{8D17DA0C-DA95-41C0-B70F-484F504D6350}"/>
    <hyperlink ref="B257" r:id="rId137" location="item2954" xr:uid="{A120FAE3-D15D-4752-BE3C-92C57ED963F7}"/>
    <hyperlink ref="B258" r:id="rId138" location="item2954" xr:uid="{8959F97C-EAF5-4FA1-B280-BEEA68796D0C}"/>
    <hyperlink ref="B259" r:id="rId139" location="item2954" xr:uid="{91ED92EB-328F-4F93-AB34-748C96F51212}"/>
    <hyperlink ref="B260" r:id="rId140" location="item2954" xr:uid="{85D060C2-0350-4BAE-984A-1DDF5D28B33B}"/>
    <hyperlink ref="B261" r:id="rId141" location="item2954" xr:uid="{96E91C25-F869-4DB5-AADF-AEBF37550D34}"/>
    <hyperlink ref="B262" r:id="rId142" location="item2954" xr:uid="{5D2E29DB-B60B-430A-87BA-30823B5F82D1}"/>
    <hyperlink ref="B263" r:id="rId143" location="item2954" xr:uid="{54292989-1C40-4A67-91A3-2A310C08EFE3}"/>
    <hyperlink ref="B265" r:id="rId144" location="item2941" xr:uid="{D5926E89-0B15-4C56-83BB-D6847EE15389}"/>
    <hyperlink ref="B266" r:id="rId145" location="item2941" xr:uid="{05979F36-47D4-4D45-A22A-706BEE03E19C}"/>
    <hyperlink ref="B267" r:id="rId146" location="item2941" xr:uid="{E8300A73-FCDF-4167-929D-BABC4A187EBC}"/>
    <hyperlink ref="B268" r:id="rId147" location="item2941" xr:uid="{2A896C6E-3B1A-468F-A2C8-14A9943F9218}"/>
    <hyperlink ref="B269" r:id="rId148" location="item2941" xr:uid="{1BAEB0BE-A53F-46E3-9A16-1969D41CE707}"/>
    <hyperlink ref="B270" r:id="rId149" location="item2941" xr:uid="{16D684AF-829F-4284-9C1A-42738DB0BE55}"/>
    <hyperlink ref="B271" r:id="rId150" location="item2941" xr:uid="{F7A252BD-40C4-4265-A1A4-816E054D980E}"/>
    <hyperlink ref="B272" r:id="rId151" location="item2941" xr:uid="{715B942C-109A-4C62-80EB-62D7C3722028}"/>
    <hyperlink ref="B273" r:id="rId152" location="item2941" xr:uid="{D5D234D4-41D6-4051-A75E-2E7C741835ED}"/>
    <hyperlink ref="B274" r:id="rId153" location="item2941" xr:uid="{66C1337C-8945-4F35-839D-5EBE5C07B7F6}"/>
    <hyperlink ref="B277" r:id="rId154" location="item2225" xr:uid="{FF280BBE-71B6-4DCF-B6CC-F8DFB755B1B8}"/>
    <hyperlink ref="B278" r:id="rId155" location="item2226" xr:uid="{15404A7F-2BD6-45A3-B0AF-92FFC512A581}"/>
    <hyperlink ref="B279" r:id="rId156" location="item2228" xr:uid="{C7C67792-2241-4906-A822-1C77930BFE44}"/>
    <hyperlink ref="B280" r:id="rId157" location="item2229" xr:uid="{3E6A1B0F-FA31-4CE1-B027-EAB19C8959F3}"/>
    <hyperlink ref="B283" r:id="rId158" location="item2227" xr:uid="{0F5E9945-A98E-4E22-9C41-FD452703269C}"/>
    <hyperlink ref="B284" r:id="rId159" location="item2230" xr:uid="{04C4C1C7-E5B9-401A-A662-8DCD4A13AC08}"/>
    <hyperlink ref="B286" r:id="rId160" location="item2231" xr:uid="{10C2D04D-D5A5-4E41-A276-5DBAAB64E00E}"/>
    <hyperlink ref="B287" r:id="rId161" location="item2232" xr:uid="{86E936CE-B067-4D59-9696-6E13C7D036F7}"/>
    <hyperlink ref="B288" r:id="rId162" location="item2233" xr:uid="{2F3DEC0E-A64B-4EC2-8606-D181B2FC4D1C}"/>
    <hyperlink ref="B289" r:id="rId163" location="item2268" xr:uid="{6EAB822F-14D6-4AD8-9109-753D278A0F00}"/>
    <hyperlink ref="B290" r:id="rId164" location="item2270" xr:uid="{3F8D50E0-E9CB-452A-9152-18A3510B629A}"/>
    <hyperlink ref="B291" r:id="rId165" location="item2269" xr:uid="{C312EDD0-8473-458B-9164-408F4C41A2AA}"/>
    <hyperlink ref="B292" r:id="rId166" location="item2271" xr:uid="{17D59D7E-511E-485D-BD95-0E8EBFC1021F}"/>
    <hyperlink ref="B293" r:id="rId167" location="item2266" xr:uid="{6CB8C81B-8D38-453C-B7D4-36A3FB0ABB1B}"/>
    <hyperlink ref="B294" r:id="rId168" location="item2267" xr:uid="{3E6EC132-BA53-4624-9150-EE842CA6FA46}"/>
    <hyperlink ref="B295" r:id="rId169" location="item2264" xr:uid="{A2CF95B1-502F-4A0E-8286-20597A1125B0}"/>
    <hyperlink ref="B296" r:id="rId170" location="item2265" xr:uid="{0982BDEF-6F22-4A5B-AB9F-159588F5562C}"/>
    <hyperlink ref="B297" r:id="rId171" location="item2262" xr:uid="{970BF4AE-1F56-4ED2-85D1-AA17A0B20065}"/>
    <hyperlink ref="B298" r:id="rId172" location="item2263" xr:uid="{92CDAF9F-DC29-46D8-BCDE-4E56D7D2403A}"/>
    <hyperlink ref="B299" r:id="rId173" location="item2272" xr:uid="{A006B537-07C6-4F27-B236-21564C2FA47E}"/>
    <hyperlink ref="B300" r:id="rId174" location="item2273" xr:uid="{36A411B2-A7B8-47C9-A236-44D502A2FB46}"/>
    <hyperlink ref="B301" r:id="rId175" location="item2234" xr:uid="{6CE1A64E-4725-4433-A3BE-D04C18C9DB05}"/>
    <hyperlink ref="B302" r:id="rId176" location="item2235" xr:uid="{E852EC39-1C2E-4227-93B6-5EC2EBFA39DF}"/>
    <hyperlink ref="B303" r:id="rId177" location="item2236" xr:uid="{2D50B250-5CA1-4892-A0DF-DEDF0B6B841A}"/>
    <hyperlink ref="B304" r:id="rId178" location="item2237" xr:uid="{36E46D1C-5DAC-4195-AF21-C4B8B851C40D}"/>
    <hyperlink ref="B305" r:id="rId179" location="item2238" xr:uid="{BD68F4C8-5E07-49B2-95DD-2F8BDD59EE54}"/>
    <hyperlink ref="B306" r:id="rId180" location="item2239" xr:uid="{949DF22A-0DFA-4F59-8656-4379AF16AC25}"/>
    <hyperlink ref="B307" r:id="rId181" location="item2240" xr:uid="{D313F6EB-3155-4BA5-A65E-7517E1D3C30F}"/>
    <hyperlink ref="B308" r:id="rId182" location="item2241" xr:uid="{8A7B4994-35B0-4665-8DB5-61BC66C2EFF2}"/>
    <hyperlink ref="B309" r:id="rId183" location="item2242" xr:uid="{1A107207-A0A2-42C9-A1B5-BB726F29D40D}"/>
    <hyperlink ref="B310" r:id="rId184" location="item2243" xr:uid="{043D2C9E-4E2B-4E64-BDCD-780C549B557D}"/>
    <hyperlink ref="B311" r:id="rId185" location="item2244" xr:uid="{3F7E69F7-57FB-4166-8333-9EB829B6D8FB}"/>
    <hyperlink ref="B312" r:id="rId186" location="item2245" xr:uid="{3636D445-5E83-4F23-8C32-C15D8AE93770}"/>
    <hyperlink ref="B313" r:id="rId187" location="item2246" xr:uid="{94150653-E1E3-49FF-AA71-877CCB19E9F6}"/>
    <hyperlink ref="B314" r:id="rId188" location="item2247" xr:uid="{934A9131-B2F8-422D-A113-0C2A1B17BCD6}"/>
    <hyperlink ref="B315" r:id="rId189" location="item2248" xr:uid="{DF2D81F2-9653-47E1-860D-D7B65B8350D2}"/>
    <hyperlink ref="B316" r:id="rId190" location="item2249" xr:uid="{BC3E3AF3-8F04-4D2C-9C33-FFB16B70BFC8}"/>
    <hyperlink ref="B319" r:id="rId191" location="item2251" xr:uid="{1C079ECF-9366-4D03-A28F-A14EC2AC168A}"/>
    <hyperlink ref="B320" r:id="rId192" location="item2250" xr:uid="{FD0D6488-267F-401C-B85A-310E4DC62576}"/>
    <hyperlink ref="B321" r:id="rId193" location="item2253" xr:uid="{6194418E-2326-4583-98C0-21CB976B4BDF}"/>
    <hyperlink ref="B322" r:id="rId194" location="item2252" xr:uid="{8A9FBDD3-AC6C-4226-A66B-58C356997CA4}"/>
    <hyperlink ref="B324" r:id="rId195" location="item2254" xr:uid="{FA668685-8B43-4AC9-BEAD-130D5E4A6476}"/>
    <hyperlink ref="B325" r:id="rId196" location="item2256" xr:uid="{F238890C-2991-4346-8B49-7BCF98EA1B4B}"/>
    <hyperlink ref="B326" r:id="rId197" location="item2255" xr:uid="{3A8AE0D9-4E3B-4002-9EF4-292D733DFDF5}"/>
    <hyperlink ref="B329" r:id="rId198" location="item2257" xr:uid="{582DD82C-1A3F-4E9A-9737-7E981F6C758E}"/>
    <hyperlink ref="B330" r:id="rId199" location="item2258" xr:uid="{50D4303B-9250-414E-9771-42BE4CC05D3D}"/>
    <hyperlink ref="B331" r:id="rId200" location="item2259" xr:uid="{1C281B1F-E0CE-4DA1-8D78-CC2BD522122A}"/>
    <hyperlink ref="B332" r:id="rId201" location="item2260" xr:uid="{46EFCFA9-950C-4E82-9587-9A31481EF101}"/>
    <hyperlink ref="B333" r:id="rId202" location="item2261" xr:uid="{57534AD8-2B16-4818-A794-67E9A0131492}"/>
    <hyperlink ref="B334" r:id="rId203" location="item2276" xr:uid="{64B522D7-B4BA-46BA-A3AB-14A6620C7415}"/>
    <hyperlink ref="B335" r:id="rId204" location="item2277" xr:uid="{5253B653-A82A-4406-AEC8-337193536376}"/>
    <hyperlink ref="B336" r:id="rId205" location="item2278" xr:uid="{3079AF34-C561-46F8-A943-07940CFE948B}"/>
    <hyperlink ref="B337" r:id="rId206" location="item2140" xr:uid="{88906A18-3685-47DA-9F33-F595661CB5C5}"/>
    <hyperlink ref="B339" r:id="rId207" location="item2141" xr:uid="{A8D8A07B-FAEF-4ED8-A3A2-90CD8C660B91}"/>
    <hyperlink ref="B340" r:id="rId208" location="item2142" xr:uid="{9BAE27AE-190E-44D7-A91C-CA79AC43B6CE}"/>
    <hyperlink ref="B341" r:id="rId209" location="item2143" xr:uid="{197547A2-460B-46B8-AA36-0A95272F50E9}"/>
    <hyperlink ref="B342" r:id="rId210" location="item2144" xr:uid="{13F563C2-31DA-4861-9852-96ED1805D494}"/>
    <hyperlink ref="B343" r:id="rId211" location="item2146" xr:uid="{A2B78458-CB66-40B3-B08F-45DB105F89F8}"/>
    <hyperlink ref="B345" r:id="rId212" location="item2145" xr:uid="{577B7D2F-903F-44ED-910B-D3E0485D9AC3}"/>
    <hyperlink ref="B350" r:id="rId213" location="item1793" xr:uid="{39D84B71-9E47-4194-AD3C-67E6264CFE48}"/>
    <hyperlink ref="B351" r:id="rId214" location="item2275" xr:uid="{B08DB19D-3611-40E2-8889-958372DCEF73}"/>
    <hyperlink ref="B347" r:id="rId215" location="item2826" xr:uid="{B115C476-C9F4-42B4-B693-2CBDE16723CA}"/>
    <hyperlink ref="B348" r:id="rId216" location="item2955" xr:uid="{FA837A26-4B2E-49E9-BE5C-7007F5A0A3AF}"/>
    <hyperlink ref="B349" r:id="rId217" location="item2955" xr:uid="{14F72759-766B-4212-B281-08F42F977796}"/>
    <hyperlink ref="B362" r:id="rId218" location="item2951" xr:uid="{FF531784-D529-408F-AA9B-5F69B63746AC}"/>
    <hyperlink ref="B363" r:id="rId219" location="item2951" xr:uid="{63C57FAC-D0E6-491B-A897-67C1A5DB4B5C}"/>
    <hyperlink ref="B364" r:id="rId220" location="item2951" xr:uid="{2C8DB8EB-170C-4518-B1FA-DF4E0EBEB8EA}"/>
    <hyperlink ref="B352" r:id="rId221" location="item2234" xr:uid="{37B1C0E3-2D3F-4E74-A3AE-A6BF552122BD}"/>
    <hyperlink ref="B353" r:id="rId222" location="item2235" xr:uid="{16EED8C6-B0D2-4CA7-9837-CA9E93CED9A6}"/>
    <hyperlink ref="B354" r:id="rId223" location="item2237" xr:uid="{97538263-1705-48E9-B0FA-E20515E37628}"/>
    <hyperlink ref="B359" r:id="rId224" location="item2254" xr:uid="{F8AD1AFE-5E1C-42A1-8DE7-6A765C49D7EF}"/>
    <hyperlink ref="B360" r:id="rId225" location="item2256" xr:uid="{F5948388-7513-4159-B3D6-0CF087C71390}"/>
    <hyperlink ref="B367" r:id="rId226" location="item1751" xr:uid="{BD43BA35-9839-45AE-93D7-F5D0DE339FE6}"/>
    <hyperlink ref="B368" r:id="rId227" location="item1752" xr:uid="{A1E8EDDD-930D-44D6-AD37-F356055CF1BE}"/>
    <hyperlink ref="B370" r:id="rId228" location="item1753" xr:uid="{AE501777-27D3-4FED-B06A-22FCEE896EA2}"/>
    <hyperlink ref="B371" r:id="rId229" location="item2033" xr:uid="{CE647F40-48E9-45A6-8768-E08A06895645}"/>
    <hyperlink ref="B372" r:id="rId230" location="item1754" xr:uid="{3771CAD3-0E78-4CE4-ADD9-6A40D3BECE12}"/>
    <hyperlink ref="B373" r:id="rId231" location="item1756" xr:uid="{FC9DABAD-CE99-4E78-A5A2-275BDD7E3D9A}"/>
    <hyperlink ref="B374" r:id="rId232" location="item1757" xr:uid="{93CE73AE-6CC1-461C-9E0A-5DAA038B7BD5}"/>
    <hyperlink ref="B375" r:id="rId233" location="item2034" xr:uid="{8C4A66C3-2489-44F9-B301-6C3940831451}"/>
    <hyperlink ref="B376" r:id="rId234" location="item2038" xr:uid="{AB7E05FC-D82A-4512-8314-75B952B65949}"/>
    <hyperlink ref="B377" r:id="rId235" location="item1836" xr:uid="{B95DB73E-00E2-44C1-8632-E0987518C3AE}"/>
    <hyperlink ref="B378" r:id="rId236" location="item1837" xr:uid="{DB1403BF-D5BE-441D-9B6B-AB69C293306D}"/>
    <hyperlink ref="B379" r:id="rId237" location="item1758" xr:uid="{FB2E7323-B7D7-443A-89E2-CD5E16320EA7}"/>
    <hyperlink ref="B369" r:id="rId238" location="item2953" xr:uid="{E6D4DD91-EDC1-4D02-885F-D3D7660ED7C5}"/>
    <hyperlink ref="B89" r:id="rId239" location="item2052" xr:uid="{BA0FA0A5-B8DA-42B1-99C0-6CC8AB63568A}"/>
    <hyperlink ref="B90" r:id="rId240" location="item1854" xr:uid="{3D072EC2-185C-4027-BE5B-59083F3E43B2}"/>
    <hyperlink ref="B114" r:id="rId241" location="item2956" xr:uid="{C45F07D0-921D-4C2B-A72E-680E63AF594A}"/>
    <hyperlink ref="B251" r:id="rId242" location="item1864" xr:uid="{7071733A-6F26-4CE5-84FF-7C774DC06FB2}"/>
    <hyperlink ref="B356" r:id="rId243" location="item2250" xr:uid="{179C2A5A-3552-4DA6-B238-A98EAF18E8B3}"/>
    <hyperlink ref="B355" r:id="rId244" location="item2251" xr:uid="{EC092B49-6E36-4E26-9098-E7B3E6D6C852}"/>
    <hyperlink ref="B357" r:id="rId245" location="item2253" xr:uid="{6C76FD1E-8536-41A5-B78A-58ED243851E6}"/>
    <hyperlink ref="B358" r:id="rId246" location="item2252" xr:uid="{09126F6E-4133-4379-ABD5-266F1B088EBE}"/>
    <hyperlink ref="B361" r:id="rId247" location="item2255" xr:uid="{B7706F5F-AB47-4E76-93FF-FDE2A182D03C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8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8"/>
  <sheetViews>
    <sheetView zoomScaleNormal="100" workbookViewId="0">
      <selection activeCell="D4" sqref="D4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36" t="e" vm="1">
        <v>#VALUE!</v>
      </c>
      <c r="H1" s="136"/>
    </row>
    <row r="2" spans="1:78" ht="20.100000000000001" customHeight="1" x14ac:dyDescent="0.25">
      <c r="B2" s="4"/>
      <c r="D2" s="86" t="s">
        <v>613</v>
      </c>
      <c r="E2" s="17"/>
      <c r="G2" s="136"/>
      <c r="H2" s="136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36"/>
      <c r="H3" s="136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30" t="s">
        <v>31</v>
      </c>
      <c r="D13" s="131"/>
      <c r="E13" s="137" t="s">
        <v>32</v>
      </c>
      <c r="F13" s="138"/>
      <c r="G13" s="138"/>
      <c r="H13" s="138"/>
      <c r="I13" s="138"/>
      <c r="J13" s="139"/>
      <c r="K13" s="9"/>
    </row>
    <row r="14" spans="1:78" s="2" customFormat="1" ht="15" customHeight="1" thickBot="1" x14ac:dyDescent="0.3">
      <c r="C14" s="132"/>
      <c r="D14" s="133"/>
      <c r="E14" s="127" t="s">
        <v>9</v>
      </c>
      <c r="F14" s="128"/>
      <c r="G14" s="41" t="s">
        <v>11</v>
      </c>
      <c r="H14" s="38" t="s">
        <v>684</v>
      </c>
      <c r="I14" s="39" t="s">
        <v>10</v>
      </c>
      <c r="J14" s="40" t="s">
        <v>15</v>
      </c>
      <c r="K14" s="9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40">
        <v>0</v>
      </c>
      <c r="F15" s="141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42" t="s">
        <v>12</v>
      </c>
      <c r="F16" s="143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44" t="s">
        <v>12</v>
      </c>
      <c r="F17" s="145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6" t="s">
        <v>29</v>
      </c>
      <c r="D18" s="37" t="s">
        <v>30</v>
      </c>
      <c r="E18" s="134" t="s">
        <v>12</v>
      </c>
      <c r="F18" s="13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1211</v>
      </c>
      <c r="D23" s="1" t="s">
        <v>1212</v>
      </c>
      <c r="E23" s="113"/>
      <c r="F23" s="114" t="s">
        <v>57</v>
      </c>
      <c r="G23" s="115">
        <f t="shared" ref="G23:G37" si="0">I23*(1-J23)</f>
        <v>462.5</v>
      </c>
      <c r="H23" s="116">
        <f t="shared" ref="H23:H37" si="1">E23*G23</f>
        <v>0</v>
      </c>
      <c r="I23" s="115">
        <v>462.5</v>
      </c>
      <c r="J23" s="117">
        <f>I$15/100</f>
        <v>0</v>
      </c>
      <c r="K23" s="118">
        <v>0.60399999999999998</v>
      </c>
      <c r="L23" s="119">
        <f t="shared" ref="L23:L37" si="2">E23*K23</f>
        <v>0</v>
      </c>
      <c r="M23" s="123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84" t="s">
        <v>614</v>
      </c>
      <c r="C24" s="83" t="s">
        <v>1213</v>
      </c>
      <c r="D24" s="1" t="s">
        <v>1214</v>
      </c>
      <c r="E24" s="113"/>
      <c r="F24" s="114" t="s">
        <v>57</v>
      </c>
      <c r="G24" s="115">
        <f t="shared" si="0"/>
        <v>554</v>
      </c>
      <c r="H24" s="116">
        <f t="shared" si="1"/>
        <v>0</v>
      </c>
      <c r="I24" s="115">
        <v>554</v>
      </c>
      <c r="J24" s="117">
        <f t="shared" ref="J24:J37" si="3">I$15/100</f>
        <v>0</v>
      </c>
      <c r="K24" s="118">
        <v>0.67600000000000005</v>
      </c>
      <c r="L24" s="119">
        <f t="shared" si="2"/>
        <v>0</v>
      </c>
      <c r="M24" s="123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90" t="s">
        <v>614</v>
      </c>
      <c r="C25" s="83" t="s">
        <v>1215</v>
      </c>
      <c r="D25" s="1" t="s">
        <v>1216</v>
      </c>
      <c r="E25" s="113"/>
      <c r="F25" s="114" t="s">
        <v>57</v>
      </c>
      <c r="G25" s="115">
        <f t="shared" si="0"/>
        <v>736.5</v>
      </c>
      <c r="H25" s="116">
        <f t="shared" si="1"/>
        <v>0</v>
      </c>
      <c r="I25" s="115">
        <v>736.5</v>
      </c>
      <c r="J25" s="117">
        <f t="shared" si="3"/>
        <v>0</v>
      </c>
      <c r="K25" s="118">
        <v>0.94499999999999995</v>
      </c>
      <c r="L25" s="119">
        <f t="shared" si="2"/>
        <v>0</v>
      </c>
      <c r="M25" s="123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90" t="s">
        <v>614</v>
      </c>
      <c r="C26" s="83" t="s">
        <v>1217</v>
      </c>
      <c r="D26" s="1" t="s">
        <v>1218</v>
      </c>
      <c r="E26" s="113"/>
      <c r="F26" s="114" t="s">
        <v>57</v>
      </c>
      <c r="G26" s="115">
        <f t="shared" si="0"/>
        <v>836.5</v>
      </c>
      <c r="H26" s="116">
        <f t="shared" si="1"/>
        <v>0</v>
      </c>
      <c r="I26" s="115">
        <v>836.5</v>
      </c>
      <c r="J26" s="117">
        <f t="shared" si="3"/>
        <v>0</v>
      </c>
      <c r="K26" s="118">
        <v>1.119</v>
      </c>
      <c r="L26" s="119">
        <f t="shared" si="2"/>
        <v>0</v>
      </c>
      <c r="M26" s="123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90" t="s">
        <v>614</v>
      </c>
      <c r="C27" s="83" t="s">
        <v>1219</v>
      </c>
      <c r="D27" s="1" t="s">
        <v>1220</v>
      </c>
      <c r="E27" s="113"/>
      <c r="F27" s="114" t="s">
        <v>57</v>
      </c>
      <c r="G27" s="115">
        <f t="shared" si="0"/>
        <v>1029.5</v>
      </c>
      <c r="H27" s="116">
        <f t="shared" si="1"/>
        <v>0</v>
      </c>
      <c r="I27" s="115">
        <v>1029.5</v>
      </c>
      <c r="J27" s="117">
        <f t="shared" si="3"/>
        <v>0</v>
      </c>
      <c r="K27" s="118">
        <v>1.446</v>
      </c>
      <c r="L27" s="119">
        <f t="shared" si="2"/>
        <v>0</v>
      </c>
      <c r="M27" s="12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90" t="s">
        <v>614</v>
      </c>
      <c r="C28" s="83" t="s">
        <v>1221</v>
      </c>
      <c r="D28" s="1" t="s">
        <v>1222</v>
      </c>
      <c r="E28" s="113"/>
      <c r="F28" s="114" t="s">
        <v>57</v>
      </c>
      <c r="G28" s="115">
        <f t="shared" si="0"/>
        <v>1116.5</v>
      </c>
      <c r="H28" s="116">
        <f t="shared" si="1"/>
        <v>0</v>
      </c>
      <c r="I28" s="115">
        <v>1116.5</v>
      </c>
      <c r="J28" s="117">
        <f t="shared" si="3"/>
        <v>0</v>
      </c>
      <c r="K28" s="118">
        <v>1.635</v>
      </c>
      <c r="L28" s="119">
        <f t="shared" si="2"/>
        <v>0</v>
      </c>
      <c r="M28" s="12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90" t="s">
        <v>614</v>
      </c>
      <c r="C29" s="83" t="s">
        <v>1223</v>
      </c>
      <c r="D29" s="1" t="s">
        <v>1224</v>
      </c>
      <c r="E29" s="113"/>
      <c r="F29" s="114" t="s">
        <v>57</v>
      </c>
      <c r="G29" s="115">
        <f t="shared" si="0"/>
        <v>1366</v>
      </c>
      <c r="H29" s="116">
        <f t="shared" si="1"/>
        <v>0</v>
      </c>
      <c r="I29" s="115">
        <v>1366</v>
      </c>
      <c r="J29" s="117">
        <f t="shared" si="3"/>
        <v>0</v>
      </c>
      <c r="K29" s="118">
        <v>2.0270000000000001</v>
      </c>
      <c r="L29" s="119">
        <f t="shared" si="2"/>
        <v>0</v>
      </c>
      <c r="M29" s="12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90" t="s">
        <v>614</v>
      </c>
      <c r="C30" s="83" t="s">
        <v>1225</v>
      </c>
      <c r="D30" s="1" t="s">
        <v>1226</v>
      </c>
      <c r="E30" s="113"/>
      <c r="F30" s="114" t="s">
        <v>57</v>
      </c>
      <c r="G30" s="115">
        <f t="shared" si="0"/>
        <v>1649</v>
      </c>
      <c r="H30" s="116">
        <f t="shared" si="1"/>
        <v>0</v>
      </c>
      <c r="I30" s="115">
        <v>1649</v>
      </c>
      <c r="J30" s="117">
        <f t="shared" si="3"/>
        <v>0</v>
      </c>
      <c r="K30" s="118">
        <v>2.4060000000000001</v>
      </c>
      <c r="L30" s="119">
        <f t="shared" si="2"/>
        <v>0</v>
      </c>
      <c r="M30" s="12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90" t="s">
        <v>614</v>
      </c>
      <c r="C31" s="83" t="s">
        <v>1227</v>
      </c>
      <c r="D31" s="1" t="s">
        <v>1228</v>
      </c>
      <c r="E31" s="113"/>
      <c r="F31" s="114" t="s">
        <v>57</v>
      </c>
      <c r="G31" s="115">
        <f t="shared" si="0"/>
        <v>856.5</v>
      </c>
      <c r="H31" s="116">
        <f t="shared" si="1"/>
        <v>0</v>
      </c>
      <c r="I31" s="115">
        <v>856.5</v>
      </c>
      <c r="J31" s="117">
        <f t="shared" si="3"/>
        <v>0</v>
      </c>
      <c r="K31" s="118">
        <v>1.0149999999999999</v>
      </c>
      <c r="L31" s="119">
        <f t="shared" si="2"/>
        <v>0</v>
      </c>
      <c r="M31" s="12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90" t="s">
        <v>614</v>
      </c>
      <c r="C32" s="83" t="s">
        <v>1229</v>
      </c>
      <c r="D32" s="1" t="s">
        <v>1230</v>
      </c>
      <c r="E32" s="113"/>
      <c r="F32" s="114" t="s">
        <v>57</v>
      </c>
      <c r="G32" s="115">
        <f t="shared" si="0"/>
        <v>1029.5</v>
      </c>
      <c r="H32" s="116">
        <f t="shared" si="1"/>
        <v>0</v>
      </c>
      <c r="I32" s="115">
        <v>1029.5</v>
      </c>
      <c r="J32" s="117">
        <f t="shared" si="3"/>
        <v>0</v>
      </c>
      <c r="K32" s="118">
        <v>1.448</v>
      </c>
      <c r="L32" s="119">
        <f t="shared" si="2"/>
        <v>0</v>
      </c>
      <c r="M32" s="12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90" t="s">
        <v>614</v>
      </c>
      <c r="C33" s="83" t="s">
        <v>1231</v>
      </c>
      <c r="D33" s="1" t="s">
        <v>1232</v>
      </c>
      <c r="E33" s="113"/>
      <c r="F33" s="114" t="s">
        <v>57</v>
      </c>
      <c r="G33" s="115">
        <f t="shared" si="0"/>
        <v>1116.5</v>
      </c>
      <c r="H33" s="116">
        <f t="shared" si="1"/>
        <v>0</v>
      </c>
      <c r="I33" s="115">
        <v>1116.5</v>
      </c>
      <c r="J33" s="117">
        <f t="shared" si="3"/>
        <v>0</v>
      </c>
      <c r="K33" s="118">
        <v>1.635</v>
      </c>
      <c r="L33" s="119">
        <f t="shared" si="2"/>
        <v>0</v>
      </c>
      <c r="M33" s="123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90" t="s">
        <v>614</v>
      </c>
      <c r="C34" s="83" t="s">
        <v>1233</v>
      </c>
      <c r="D34" s="1" t="s">
        <v>1234</v>
      </c>
      <c r="E34" s="113"/>
      <c r="F34" s="114" t="s">
        <v>57</v>
      </c>
      <c r="G34" s="115">
        <f t="shared" si="0"/>
        <v>1239</v>
      </c>
      <c r="H34" s="116">
        <f t="shared" si="1"/>
        <v>0</v>
      </c>
      <c r="I34" s="115">
        <v>1239</v>
      </c>
      <c r="J34" s="117">
        <f t="shared" si="3"/>
        <v>0</v>
      </c>
      <c r="K34" s="118">
        <v>1.8240000000000001</v>
      </c>
      <c r="L34" s="119">
        <f t="shared" si="2"/>
        <v>0</v>
      </c>
      <c r="M34" s="123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90" t="s">
        <v>614</v>
      </c>
      <c r="C35" s="83" t="s">
        <v>1235</v>
      </c>
      <c r="D35" s="1" t="s">
        <v>1236</v>
      </c>
      <c r="E35" s="113"/>
      <c r="F35" s="114" t="s">
        <v>57</v>
      </c>
      <c r="G35" s="115">
        <f t="shared" si="0"/>
        <v>1386</v>
      </c>
      <c r="H35" s="116">
        <f t="shared" si="1"/>
        <v>0</v>
      </c>
      <c r="I35" s="115">
        <v>1386</v>
      </c>
      <c r="J35" s="117">
        <f t="shared" si="3"/>
        <v>0</v>
      </c>
      <c r="K35" s="118">
        <v>2.0289999999999999</v>
      </c>
      <c r="L35" s="119">
        <f t="shared" si="2"/>
        <v>0</v>
      </c>
      <c r="M35" s="123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90" t="s">
        <v>614</v>
      </c>
      <c r="C36" s="83" t="s">
        <v>1237</v>
      </c>
      <c r="D36" s="1" t="s">
        <v>1238</v>
      </c>
      <c r="E36" s="113"/>
      <c r="F36" s="114" t="s">
        <v>57</v>
      </c>
      <c r="G36" s="115">
        <f t="shared" si="0"/>
        <v>1649</v>
      </c>
      <c r="H36" s="116">
        <f t="shared" si="1"/>
        <v>0</v>
      </c>
      <c r="I36" s="115">
        <v>1649</v>
      </c>
      <c r="J36" s="117">
        <f t="shared" si="3"/>
        <v>0</v>
      </c>
      <c r="K36" s="118">
        <v>2.403</v>
      </c>
      <c r="L36" s="119">
        <f t="shared" si="2"/>
        <v>0</v>
      </c>
      <c r="M36" s="123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90" t="s">
        <v>614</v>
      </c>
      <c r="C37" s="83" t="s">
        <v>1239</v>
      </c>
      <c r="D37" s="1" t="s">
        <v>1240</v>
      </c>
      <c r="E37" s="113"/>
      <c r="F37" s="114" t="s">
        <v>57</v>
      </c>
      <c r="G37" s="115">
        <f t="shared" si="0"/>
        <v>1922.5</v>
      </c>
      <c r="H37" s="116">
        <f t="shared" si="1"/>
        <v>0</v>
      </c>
      <c r="I37" s="115">
        <v>1922.5</v>
      </c>
      <c r="J37" s="117">
        <f t="shared" si="3"/>
        <v>0</v>
      </c>
      <c r="K37" s="118">
        <v>2.8010000000000002</v>
      </c>
      <c r="L37" s="119">
        <f t="shared" si="2"/>
        <v>0</v>
      </c>
      <c r="M37" s="123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8"/>
      <c r="E38" s="60"/>
      <c r="F38" s="70"/>
      <c r="G38" s="71"/>
      <c r="H38" s="72"/>
      <c r="I38" s="120"/>
      <c r="J38" s="74"/>
      <c r="K38" s="75"/>
      <c r="L38" s="75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1241</v>
      </c>
      <c r="D40" s="1" t="s">
        <v>1242</v>
      </c>
      <c r="E40" s="113"/>
      <c r="F40" s="114" t="s">
        <v>57</v>
      </c>
      <c r="G40" s="115">
        <f t="shared" ref="G40:G41" si="4">I40*(1-J40)</f>
        <v>748</v>
      </c>
      <c r="H40" s="116">
        <f t="shared" ref="H40:H41" si="5">E40*G40</f>
        <v>0</v>
      </c>
      <c r="I40" s="115">
        <v>748</v>
      </c>
      <c r="J40" s="117">
        <f t="shared" ref="J40:J41" si="6">I$15/100</f>
        <v>0</v>
      </c>
      <c r="K40" s="118">
        <v>0.93700000000000006</v>
      </c>
      <c r="L40" s="119">
        <f t="shared" ref="L40:L41" si="7">E40*K40</f>
        <v>0</v>
      </c>
      <c r="M40" s="123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90" t="s">
        <v>614</v>
      </c>
      <c r="C41" s="83" t="s">
        <v>1243</v>
      </c>
      <c r="D41" s="1" t="s">
        <v>1244</v>
      </c>
      <c r="E41" s="113"/>
      <c r="F41" s="114" t="s">
        <v>57</v>
      </c>
      <c r="G41" s="115">
        <f t="shared" si="4"/>
        <v>888.5</v>
      </c>
      <c r="H41" s="116">
        <f t="shared" si="5"/>
        <v>0</v>
      </c>
      <c r="I41" s="115">
        <v>888.5</v>
      </c>
      <c r="J41" s="117">
        <f t="shared" si="6"/>
        <v>0</v>
      </c>
      <c r="K41" s="118">
        <v>1.1240000000000001</v>
      </c>
      <c r="L41" s="119">
        <f t="shared" si="7"/>
        <v>0</v>
      </c>
      <c r="M41" s="123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8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459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1245</v>
      </c>
      <c r="D44" s="1" t="s">
        <v>1246</v>
      </c>
      <c r="E44" s="113"/>
      <c r="F44" s="114" t="s">
        <v>57</v>
      </c>
      <c r="G44" s="115">
        <f t="shared" ref="G44:G51" si="8">I44*(1-J44)</f>
        <v>227</v>
      </c>
      <c r="H44" s="116">
        <f t="shared" ref="H44:H51" si="9">E44*G44</f>
        <v>0</v>
      </c>
      <c r="I44" s="115">
        <v>227</v>
      </c>
      <c r="J44" s="117">
        <f t="shared" ref="J44:J51" si="10">I$15/100</f>
        <v>0</v>
      </c>
      <c r="K44" s="118">
        <v>0.30499999999999999</v>
      </c>
      <c r="L44" s="119">
        <f t="shared" ref="L44:L51" si="11">E44*K44</f>
        <v>0</v>
      </c>
      <c r="M44" s="123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84" t="s">
        <v>614</v>
      </c>
      <c r="C45" s="83" t="s">
        <v>1247</v>
      </c>
      <c r="D45" s="1" t="s">
        <v>1248</v>
      </c>
      <c r="E45" s="113"/>
      <c r="F45" s="114" t="s">
        <v>57</v>
      </c>
      <c r="G45" s="115">
        <f t="shared" si="8"/>
        <v>341.5</v>
      </c>
      <c r="H45" s="116">
        <f t="shared" si="9"/>
        <v>0</v>
      </c>
      <c r="I45" s="115">
        <v>341.5</v>
      </c>
      <c r="J45" s="117">
        <f t="shared" si="10"/>
        <v>0</v>
      </c>
      <c r="K45" s="118">
        <v>0.50700000000000001</v>
      </c>
      <c r="L45" s="119">
        <f t="shared" si="11"/>
        <v>0</v>
      </c>
      <c r="M45" s="123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84" t="s">
        <v>614</v>
      </c>
      <c r="C46" s="83" t="s">
        <v>1249</v>
      </c>
      <c r="D46" s="1" t="s">
        <v>1250</v>
      </c>
      <c r="E46" s="113"/>
      <c r="F46" s="114" t="s">
        <v>57</v>
      </c>
      <c r="G46" s="115">
        <f t="shared" si="8"/>
        <v>461</v>
      </c>
      <c r="H46" s="116">
        <f t="shared" si="9"/>
        <v>0</v>
      </c>
      <c r="I46" s="115">
        <v>461</v>
      </c>
      <c r="J46" s="117">
        <f t="shared" si="10"/>
        <v>0</v>
      </c>
      <c r="K46" s="118">
        <v>0.7</v>
      </c>
      <c r="L46" s="119">
        <f t="shared" si="11"/>
        <v>0</v>
      </c>
      <c r="M46" s="123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84" t="s">
        <v>614</v>
      </c>
      <c r="C47" s="83" t="s">
        <v>1251</v>
      </c>
      <c r="D47" s="1" t="s">
        <v>1252</v>
      </c>
      <c r="E47" s="113"/>
      <c r="F47" s="114" t="s">
        <v>57</v>
      </c>
      <c r="G47" s="115">
        <f t="shared" si="8"/>
        <v>828</v>
      </c>
      <c r="H47" s="116">
        <f t="shared" si="9"/>
        <v>0</v>
      </c>
      <c r="I47" s="115">
        <v>828</v>
      </c>
      <c r="J47" s="117">
        <f t="shared" si="10"/>
        <v>0</v>
      </c>
      <c r="K47" s="118">
        <v>1.47</v>
      </c>
      <c r="L47" s="119">
        <f t="shared" si="11"/>
        <v>0</v>
      </c>
      <c r="M47" s="123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84" t="s">
        <v>614</v>
      </c>
      <c r="C48" s="83" t="s">
        <v>1253</v>
      </c>
      <c r="D48" s="1" t="s">
        <v>1254</v>
      </c>
      <c r="E48" s="113"/>
      <c r="F48" s="114" t="s">
        <v>57</v>
      </c>
      <c r="G48" s="115">
        <f t="shared" si="8"/>
        <v>1046.5</v>
      </c>
      <c r="H48" s="116">
        <f t="shared" si="9"/>
        <v>0</v>
      </c>
      <c r="I48" s="115">
        <v>1046.5</v>
      </c>
      <c r="J48" s="117">
        <f t="shared" si="10"/>
        <v>0</v>
      </c>
      <c r="K48" s="118">
        <v>1.835</v>
      </c>
      <c r="L48" s="119">
        <f t="shared" si="11"/>
        <v>0</v>
      </c>
      <c r="M48" s="123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84" t="s">
        <v>614</v>
      </c>
      <c r="C49" s="83" t="s">
        <v>1255</v>
      </c>
      <c r="D49" s="1" t="s">
        <v>1256</v>
      </c>
      <c r="E49" s="113"/>
      <c r="F49" s="114" t="s">
        <v>57</v>
      </c>
      <c r="G49" s="115">
        <f t="shared" si="8"/>
        <v>1190.5</v>
      </c>
      <c r="H49" s="116">
        <f t="shared" si="9"/>
        <v>0</v>
      </c>
      <c r="I49" s="115">
        <v>1190.5</v>
      </c>
      <c r="J49" s="117">
        <f t="shared" si="10"/>
        <v>0</v>
      </c>
      <c r="K49" s="118">
        <v>2.149</v>
      </c>
      <c r="L49" s="119">
        <f t="shared" si="11"/>
        <v>0</v>
      </c>
      <c r="M49" s="123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84" t="s">
        <v>614</v>
      </c>
      <c r="C50" s="83" t="s">
        <v>1257</v>
      </c>
      <c r="D50" s="1" t="s">
        <v>1258</v>
      </c>
      <c r="E50" s="113"/>
      <c r="F50" s="114" t="s">
        <v>57</v>
      </c>
      <c r="G50" s="115">
        <f t="shared" si="8"/>
        <v>1607.5</v>
      </c>
      <c r="H50" s="116">
        <f t="shared" si="9"/>
        <v>0</v>
      </c>
      <c r="I50" s="115">
        <v>1607.5</v>
      </c>
      <c r="J50" s="117">
        <f t="shared" si="10"/>
        <v>0</v>
      </c>
      <c r="K50" s="118">
        <v>2.74</v>
      </c>
      <c r="L50" s="119">
        <f t="shared" si="11"/>
        <v>0</v>
      </c>
      <c r="M50" s="123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84" t="s">
        <v>614</v>
      </c>
      <c r="C51" s="83" t="s">
        <v>1259</v>
      </c>
      <c r="D51" s="1" t="s">
        <v>1260</v>
      </c>
      <c r="E51" s="113"/>
      <c r="F51" s="114" t="s">
        <v>57</v>
      </c>
      <c r="G51" s="115">
        <f t="shared" si="8"/>
        <v>1972</v>
      </c>
      <c r="H51" s="116">
        <f t="shared" si="9"/>
        <v>0</v>
      </c>
      <c r="I51" s="115">
        <v>1972</v>
      </c>
      <c r="J51" s="117">
        <f t="shared" si="10"/>
        <v>0</v>
      </c>
      <c r="K51" s="118">
        <v>3.32</v>
      </c>
      <c r="L51" s="119">
        <f t="shared" si="11"/>
        <v>0</v>
      </c>
      <c r="M51" s="123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8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460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1261</v>
      </c>
      <c r="D54" s="1" t="s">
        <v>1262</v>
      </c>
      <c r="E54" s="113"/>
      <c r="F54" s="114" t="s">
        <v>57</v>
      </c>
      <c r="G54" s="115">
        <f t="shared" ref="G54:G55" si="12">I54*(1-J54)</f>
        <v>326.5</v>
      </c>
      <c r="H54" s="116">
        <f t="shared" ref="H54:H55" si="13">E54*G54</f>
        <v>0</v>
      </c>
      <c r="I54" s="115">
        <v>326.5</v>
      </c>
      <c r="J54" s="117">
        <f t="shared" ref="J54:J55" si="14">I$15/100</f>
        <v>0</v>
      </c>
      <c r="K54" s="118">
        <v>0.47699999999999998</v>
      </c>
      <c r="L54" s="119">
        <f t="shared" ref="L54:L55" si="15">E54*K54</f>
        <v>0</v>
      </c>
      <c r="M54" s="123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84" t="s">
        <v>614</v>
      </c>
      <c r="C55" s="83" t="s">
        <v>1263</v>
      </c>
      <c r="D55" s="1" t="s">
        <v>1264</v>
      </c>
      <c r="E55" s="113"/>
      <c r="F55" s="114" t="s">
        <v>57</v>
      </c>
      <c r="G55" s="115">
        <f t="shared" si="12"/>
        <v>506</v>
      </c>
      <c r="H55" s="116">
        <f t="shared" si="13"/>
        <v>0</v>
      </c>
      <c r="I55" s="115">
        <v>506</v>
      </c>
      <c r="J55" s="117">
        <f t="shared" si="14"/>
        <v>0</v>
      </c>
      <c r="K55" s="118">
        <v>0.80200000000000005</v>
      </c>
      <c r="L55" s="119">
        <f t="shared" si="15"/>
        <v>0</v>
      </c>
      <c r="M55" s="123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4"/>
      <c r="I56" s="104"/>
      <c r="J56" s="74"/>
      <c r="K56" s="4"/>
      <c r="L56" s="4"/>
    </row>
    <row r="57" spans="1:78" ht="12.75" customHeight="1" x14ac:dyDescent="0.25">
      <c r="B57" s="58"/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84" t="s">
        <v>614</v>
      </c>
      <c r="C58" s="83" t="s">
        <v>1265</v>
      </c>
      <c r="D58" s="1" t="s">
        <v>1266</v>
      </c>
      <c r="E58" s="113"/>
      <c r="F58" s="114" t="s">
        <v>88</v>
      </c>
      <c r="G58" s="115">
        <f t="shared" ref="G58" si="16">I58*(1-J58)</f>
        <v>121</v>
      </c>
      <c r="H58" s="116">
        <f t="shared" ref="H58" si="17">E58*G58</f>
        <v>0</v>
      </c>
      <c r="I58" s="115">
        <v>121</v>
      </c>
      <c r="J58" s="117">
        <f t="shared" ref="J58" si="18">I$15/100</f>
        <v>0</v>
      </c>
      <c r="K58" s="118">
        <v>0.14699999999999999</v>
      </c>
      <c r="L58" s="119">
        <f t="shared" ref="L58" si="19">E58*K58</f>
        <v>0</v>
      </c>
      <c r="M58" s="123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8"/>
      <c r="E59" s="60"/>
      <c r="F59" s="70"/>
      <c r="G59" s="71"/>
      <c r="H59" s="72"/>
      <c r="I59" s="120"/>
      <c r="J59" s="74"/>
      <c r="K59" s="75"/>
      <c r="L59" s="75"/>
    </row>
    <row r="60" spans="1:78" ht="12.75" customHeight="1" x14ac:dyDescent="0.25">
      <c r="B60" s="58"/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4" t="s">
        <v>614</v>
      </c>
      <c r="C61" s="83" t="s">
        <v>461</v>
      </c>
      <c r="D61" s="1" t="s">
        <v>1267</v>
      </c>
      <c r="E61" s="113"/>
      <c r="F61" s="114" t="s">
        <v>88</v>
      </c>
      <c r="G61" s="115">
        <f t="shared" ref="G61:G70" si="20">I61*(1-J61)</f>
        <v>79</v>
      </c>
      <c r="H61" s="116">
        <f t="shared" ref="H61:H70" si="21">E61*G61</f>
        <v>0</v>
      </c>
      <c r="I61" s="115">
        <v>79</v>
      </c>
      <c r="J61" s="117">
        <f t="shared" ref="J61:J70" si="22">I$15/100</f>
        <v>0</v>
      </c>
      <c r="K61" s="118">
        <v>3.3000000000000002E-2</v>
      </c>
      <c r="L61" s="119">
        <f t="shared" ref="L61:L70" si="23">E61*K61</f>
        <v>0</v>
      </c>
      <c r="M61" s="123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84" t="s">
        <v>614</v>
      </c>
      <c r="C62" s="83" t="s">
        <v>462</v>
      </c>
      <c r="D62" s="1" t="s">
        <v>1268</v>
      </c>
      <c r="E62" s="113"/>
      <c r="F62" s="114" t="s">
        <v>88</v>
      </c>
      <c r="G62" s="115">
        <f t="shared" si="20"/>
        <v>60</v>
      </c>
      <c r="H62" s="116">
        <f t="shared" si="21"/>
        <v>0</v>
      </c>
      <c r="I62" s="115">
        <v>60</v>
      </c>
      <c r="J62" s="117">
        <f t="shared" si="22"/>
        <v>0</v>
      </c>
      <c r="K62" s="118">
        <v>3.1E-2</v>
      </c>
      <c r="L62" s="119">
        <f t="shared" si="23"/>
        <v>0</v>
      </c>
      <c r="M62" s="123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84" t="s">
        <v>614</v>
      </c>
      <c r="C63" s="83" t="s">
        <v>463</v>
      </c>
      <c r="D63" s="1" t="s">
        <v>1269</v>
      </c>
      <c r="E63" s="113"/>
      <c r="F63" s="114" t="s">
        <v>88</v>
      </c>
      <c r="G63" s="115">
        <f t="shared" si="20"/>
        <v>135.5</v>
      </c>
      <c r="H63" s="116">
        <f t="shared" si="21"/>
        <v>0</v>
      </c>
      <c r="I63" s="115">
        <v>135.5</v>
      </c>
      <c r="J63" s="117">
        <f t="shared" si="22"/>
        <v>0</v>
      </c>
      <c r="K63" s="118">
        <v>0.29399999999999998</v>
      </c>
      <c r="L63" s="119">
        <f t="shared" si="23"/>
        <v>0</v>
      </c>
      <c r="M63" s="123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84" t="s">
        <v>614</v>
      </c>
      <c r="C64" s="83" t="s">
        <v>464</v>
      </c>
      <c r="D64" s="1" t="s">
        <v>1270</v>
      </c>
      <c r="E64" s="113"/>
      <c r="F64" s="114" t="s">
        <v>88</v>
      </c>
      <c r="G64" s="115">
        <f t="shared" si="20"/>
        <v>265.5</v>
      </c>
      <c r="H64" s="116">
        <f t="shared" si="21"/>
        <v>0</v>
      </c>
      <c r="I64" s="115">
        <v>265.5</v>
      </c>
      <c r="J64" s="117">
        <f t="shared" si="22"/>
        <v>0</v>
      </c>
      <c r="K64" s="118">
        <v>0.17299999999999999</v>
      </c>
      <c r="L64" s="119">
        <f t="shared" si="23"/>
        <v>0</v>
      </c>
      <c r="M64" s="123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84" t="s">
        <v>614</v>
      </c>
      <c r="C65" s="83" t="s">
        <v>465</v>
      </c>
      <c r="D65" s="1" t="s">
        <v>1271</v>
      </c>
      <c r="E65" s="113"/>
      <c r="F65" s="114" t="s">
        <v>88</v>
      </c>
      <c r="G65" s="115">
        <f t="shared" si="20"/>
        <v>243</v>
      </c>
      <c r="H65" s="116">
        <f t="shared" si="21"/>
        <v>0</v>
      </c>
      <c r="I65" s="115">
        <v>243</v>
      </c>
      <c r="J65" s="117">
        <f t="shared" si="22"/>
        <v>0</v>
      </c>
      <c r="K65" s="118">
        <v>0.251</v>
      </c>
      <c r="L65" s="119">
        <f t="shared" si="23"/>
        <v>0</v>
      </c>
      <c r="M65" s="123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84" t="s">
        <v>614</v>
      </c>
      <c r="C66" s="83" t="s">
        <v>466</v>
      </c>
      <c r="D66" s="1" t="s">
        <v>1272</v>
      </c>
      <c r="E66" s="113"/>
      <c r="F66" s="114" t="s">
        <v>88</v>
      </c>
      <c r="G66" s="115">
        <f t="shared" si="20"/>
        <v>130.5</v>
      </c>
      <c r="H66" s="116">
        <f t="shared" si="21"/>
        <v>0</v>
      </c>
      <c r="I66" s="115">
        <v>130.5</v>
      </c>
      <c r="J66" s="117">
        <f t="shared" si="22"/>
        <v>0</v>
      </c>
      <c r="K66" s="118">
        <v>0.06</v>
      </c>
      <c r="L66" s="119">
        <f t="shared" si="23"/>
        <v>0</v>
      </c>
      <c r="M66" s="123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90" t="s">
        <v>614</v>
      </c>
      <c r="C67" s="83" t="s">
        <v>98</v>
      </c>
      <c r="D67" s="1" t="s">
        <v>777</v>
      </c>
      <c r="E67" s="96"/>
      <c r="F67" s="97" t="s">
        <v>88</v>
      </c>
      <c r="G67" s="98">
        <f t="shared" si="20"/>
        <v>123</v>
      </c>
      <c r="H67" s="99">
        <f t="shared" si="21"/>
        <v>0</v>
      </c>
      <c r="I67" s="98">
        <v>123</v>
      </c>
      <c r="J67" s="100">
        <f t="shared" ref="J67:J68" si="24">E$15/100</f>
        <v>0</v>
      </c>
      <c r="K67" s="101">
        <v>3.1E-2</v>
      </c>
      <c r="L67" s="102">
        <f t="shared" si="23"/>
        <v>0</v>
      </c>
      <c r="M67" s="123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90" t="s">
        <v>614</v>
      </c>
      <c r="C68" s="83" t="s">
        <v>99</v>
      </c>
      <c r="D68" s="1" t="s">
        <v>778</v>
      </c>
      <c r="E68" s="96"/>
      <c r="F68" s="97" t="s">
        <v>88</v>
      </c>
      <c r="G68" s="98">
        <f t="shared" si="20"/>
        <v>105</v>
      </c>
      <c r="H68" s="99">
        <f t="shared" si="21"/>
        <v>0</v>
      </c>
      <c r="I68" s="98">
        <v>105</v>
      </c>
      <c r="J68" s="100">
        <f t="shared" si="24"/>
        <v>0</v>
      </c>
      <c r="K68" s="101">
        <v>5.3999999999999999E-2</v>
      </c>
      <c r="L68" s="102">
        <f t="shared" si="23"/>
        <v>0</v>
      </c>
      <c r="M68" s="123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84" t="s">
        <v>614</v>
      </c>
      <c r="C69" s="83" t="s">
        <v>467</v>
      </c>
      <c r="D69" s="1" t="s">
        <v>1273</v>
      </c>
      <c r="E69" s="113"/>
      <c r="F69" s="114" t="s">
        <v>101</v>
      </c>
      <c r="G69" s="115">
        <f t="shared" si="20"/>
        <v>600</v>
      </c>
      <c r="H69" s="116">
        <f t="shared" si="21"/>
        <v>0</v>
      </c>
      <c r="I69" s="115">
        <v>600</v>
      </c>
      <c r="J69" s="117">
        <f t="shared" si="22"/>
        <v>0</v>
      </c>
      <c r="K69" s="118">
        <v>0.89</v>
      </c>
      <c r="L69" s="119">
        <f t="shared" si="23"/>
        <v>0</v>
      </c>
      <c r="M69" s="123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84" t="s">
        <v>614</v>
      </c>
      <c r="C70" s="83" t="s">
        <v>468</v>
      </c>
      <c r="D70" s="1" t="s">
        <v>1274</v>
      </c>
      <c r="E70" s="113"/>
      <c r="F70" s="114" t="s">
        <v>88</v>
      </c>
      <c r="G70" s="115">
        <f t="shared" si="20"/>
        <v>27</v>
      </c>
      <c r="H70" s="116">
        <f t="shared" si="21"/>
        <v>0</v>
      </c>
      <c r="I70" s="115">
        <v>27</v>
      </c>
      <c r="J70" s="117">
        <f t="shared" si="22"/>
        <v>0</v>
      </c>
      <c r="K70" s="118">
        <v>1.4E-2</v>
      </c>
      <c r="L70" s="119">
        <f t="shared" si="23"/>
        <v>0</v>
      </c>
      <c r="M70" s="123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60"/>
      <c r="F71" s="70"/>
      <c r="G71" s="71"/>
      <c r="H71" s="72"/>
      <c r="I71" s="120"/>
      <c r="J71" s="74"/>
      <c r="K71" s="75"/>
      <c r="L71" s="75"/>
    </row>
    <row r="72" spans="1:78" ht="12.75" customHeight="1" x14ac:dyDescent="0.25">
      <c r="B72" s="4"/>
      <c r="D72" s="20" t="s">
        <v>104</v>
      </c>
      <c r="E72" s="60"/>
      <c r="F72" s="70"/>
      <c r="G72" s="71"/>
      <c r="H72" s="72"/>
      <c r="I72" s="120"/>
      <c r="J72" s="74"/>
      <c r="K72" s="75"/>
      <c r="L72" s="75"/>
    </row>
    <row r="73" spans="1:78" s="3" customFormat="1" ht="12.75" customHeight="1" x14ac:dyDescent="0.25">
      <c r="A73" s="2"/>
      <c r="B73" s="90" t="s">
        <v>614</v>
      </c>
      <c r="C73" s="83" t="s">
        <v>469</v>
      </c>
      <c r="D73" s="1" t="s">
        <v>649</v>
      </c>
      <c r="E73" s="113"/>
      <c r="F73" s="114" t="s">
        <v>88</v>
      </c>
      <c r="G73" s="115">
        <f t="shared" ref="G73:G92" si="25">I73*(1-J73)</f>
        <v>142</v>
      </c>
      <c r="H73" s="116">
        <f t="shared" ref="H73:H92" si="26">E73*G73</f>
        <v>0</v>
      </c>
      <c r="I73" s="115">
        <v>142</v>
      </c>
      <c r="J73" s="117">
        <f t="shared" ref="J73:J92" si="27">I$15/100</f>
        <v>0</v>
      </c>
      <c r="K73" s="118">
        <v>8.3000000000000004E-2</v>
      </c>
      <c r="L73" s="119">
        <f t="shared" ref="L73:L92" si="28">E73*K73</f>
        <v>0</v>
      </c>
      <c r="M73" s="123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90" t="s">
        <v>614</v>
      </c>
      <c r="C74" s="83" t="s">
        <v>470</v>
      </c>
      <c r="D74" s="1" t="s">
        <v>650</v>
      </c>
      <c r="E74" s="113"/>
      <c r="F74" s="114" t="s">
        <v>88</v>
      </c>
      <c r="G74" s="115">
        <f t="shared" si="25"/>
        <v>284</v>
      </c>
      <c r="H74" s="116">
        <f t="shared" si="26"/>
        <v>0</v>
      </c>
      <c r="I74" s="115">
        <v>284</v>
      </c>
      <c r="J74" s="117">
        <f t="shared" si="27"/>
        <v>0</v>
      </c>
      <c r="K74" s="118">
        <v>0.30199999999999999</v>
      </c>
      <c r="L74" s="119">
        <f t="shared" si="28"/>
        <v>0</v>
      </c>
      <c r="M74" s="123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90" t="s">
        <v>614</v>
      </c>
      <c r="C75" s="83" t="s">
        <v>471</v>
      </c>
      <c r="D75" s="1" t="s">
        <v>651</v>
      </c>
      <c r="E75" s="113"/>
      <c r="F75" s="114" t="s">
        <v>88</v>
      </c>
      <c r="G75" s="115">
        <f t="shared" si="25"/>
        <v>96</v>
      </c>
      <c r="H75" s="116">
        <f t="shared" si="26"/>
        <v>0</v>
      </c>
      <c r="I75" s="115">
        <v>96</v>
      </c>
      <c r="J75" s="117">
        <f t="shared" si="27"/>
        <v>0</v>
      </c>
      <c r="K75" s="118">
        <v>8.5999999999999993E-2</v>
      </c>
      <c r="L75" s="119">
        <f t="shared" si="28"/>
        <v>0</v>
      </c>
      <c r="M75" s="123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90" t="s">
        <v>614</v>
      </c>
      <c r="C76" s="83" t="s">
        <v>472</v>
      </c>
      <c r="D76" s="1" t="s">
        <v>652</v>
      </c>
      <c r="E76" s="113"/>
      <c r="F76" s="114" t="s">
        <v>88</v>
      </c>
      <c r="G76" s="115">
        <f t="shared" si="25"/>
        <v>91</v>
      </c>
      <c r="H76" s="116">
        <f t="shared" si="26"/>
        <v>0</v>
      </c>
      <c r="I76" s="115">
        <v>91</v>
      </c>
      <c r="J76" s="117">
        <f t="shared" si="27"/>
        <v>0</v>
      </c>
      <c r="K76" s="118">
        <v>7.2999999999999995E-2</v>
      </c>
      <c r="L76" s="119">
        <f t="shared" si="28"/>
        <v>0</v>
      </c>
      <c r="M76" s="123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90" t="s">
        <v>614</v>
      </c>
      <c r="C77" s="83" t="s">
        <v>473</v>
      </c>
      <c r="D77" s="1" t="s">
        <v>653</v>
      </c>
      <c r="E77" s="113"/>
      <c r="F77" s="114" t="s">
        <v>88</v>
      </c>
      <c r="G77" s="115">
        <f t="shared" si="25"/>
        <v>101</v>
      </c>
      <c r="H77" s="116">
        <f t="shared" si="26"/>
        <v>0</v>
      </c>
      <c r="I77" s="115">
        <v>101</v>
      </c>
      <c r="J77" s="117">
        <f t="shared" si="27"/>
        <v>0</v>
      </c>
      <c r="K77" s="118">
        <v>8.6999999999999994E-2</v>
      </c>
      <c r="L77" s="119">
        <f t="shared" si="28"/>
        <v>0</v>
      </c>
      <c r="M77" s="123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90" t="s">
        <v>614</v>
      </c>
      <c r="C78" s="83" t="s">
        <v>474</v>
      </c>
      <c r="D78" s="1" t="s">
        <v>654</v>
      </c>
      <c r="E78" s="113"/>
      <c r="F78" s="114" t="s">
        <v>88</v>
      </c>
      <c r="G78" s="115">
        <f t="shared" si="25"/>
        <v>316.5</v>
      </c>
      <c r="H78" s="116">
        <f t="shared" si="26"/>
        <v>0</v>
      </c>
      <c r="I78" s="115">
        <v>316.5</v>
      </c>
      <c r="J78" s="117">
        <f t="shared" si="27"/>
        <v>0</v>
      </c>
      <c r="K78" s="118">
        <v>0.314</v>
      </c>
      <c r="L78" s="119">
        <f t="shared" si="28"/>
        <v>0</v>
      </c>
      <c r="M78" s="123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90" t="s">
        <v>614</v>
      </c>
      <c r="C79" s="83" t="s">
        <v>475</v>
      </c>
      <c r="D79" s="1" t="s">
        <v>655</v>
      </c>
      <c r="E79" s="113"/>
      <c r="F79" s="114" t="s">
        <v>88</v>
      </c>
      <c r="G79" s="115">
        <f t="shared" si="25"/>
        <v>122</v>
      </c>
      <c r="H79" s="116">
        <f t="shared" si="26"/>
        <v>0</v>
      </c>
      <c r="I79" s="115">
        <v>122</v>
      </c>
      <c r="J79" s="117">
        <f t="shared" si="27"/>
        <v>0</v>
      </c>
      <c r="K79" s="118">
        <v>7.8E-2</v>
      </c>
      <c r="L79" s="119">
        <f t="shared" si="28"/>
        <v>0</v>
      </c>
      <c r="M79" s="123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90" t="s">
        <v>614</v>
      </c>
      <c r="C80" s="83" t="s">
        <v>476</v>
      </c>
      <c r="D80" s="1" t="s">
        <v>656</v>
      </c>
      <c r="E80" s="113"/>
      <c r="F80" s="114" t="s">
        <v>88</v>
      </c>
      <c r="G80" s="115">
        <f t="shared" si="25"/>
        <v>84.5</v>
      </c>
      <c r="H80" s="116">
        <f t="shared" si="26"/>
        <v>0</v>
      </c>
      <c r="I80" s="115">
        <v>84.5</v>
      </c>
      <c r="J80" s="117">
        <f t="shared" si="27"/>
        <v>0</v>
      </c>
      <c r="K80" s="118">
        <v>4.3999999999999997E-2</v>
      </c>
      <c r="L80" s="119">
        <f t="shared" si="28"/>
        <v>0</v>
      </c>
      <c r="M80" s="123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90" t="s">
        <v>614</v>
      </c>
      <c r="C81" s="83" t="s">
        <v>477</v>
      </c>
      <c r="D81" s="1" t="s">
        <v>657</v>
      </c>
      <c r="E81" s="113"/>
      <c r="F81" s="114" t="s">
        <v>88</v>
      </c>
      <c r="G81" s="115">
        <f t="shared" si="25"/>
        <v>73</v>
      </c>
      <c r="H81" s="116">
        <f t="shared" si="26"/>
        <v>0</v>
      </c>
      <c r="I81" s="115">
        <v>73</v>
      </c>
      <c r="J81" s="117">
        <f t="shared" si="27"/>
        <v>0</v>
      </c>
      <c r="K81" s="118">
        <v>7.1999999999999995E-2</v>
      </c>
      <c r="L81" s="119">
        <f t="shared" si="28"/>
        <v>0</v>
      </c>
      <c r="M81" s="123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90" t="s">
        <v>614</v>
      </c>
      <c r="C82" s="83" t="s">
        <v>478</v>
      </c>
      <c r="D82" s="1" t="s">
        <v>658</v>
      </c>
      <c r="E82" s="113"/>
      <c r="F82" s="114" t="s">
        <v>88</v>
      </c>
      <c r="G82" s="115">
        <f t="shared" si="25"/>
        <v>41.5</v>
      </c>
      <c r="H82" s="116">
        <f t="shared" si="26"/>
        <v>0</v>
      </c>
      <c r="I82" s="115">
        <v>41.5</v>
      </c>
      <c r="J82" s="117">
        <f t="shared" si="27"/>
        <v>0</v>
      </c>
      <c r="K82" s="118">
        <v>2.1000000000000001E-2</v>
      </c>
      <c r="L82" s="119">
        <f t="shared" si="28"/>
        <v>0</v>
      </c>
      <c r="M82" s="123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90" t="s">
        <v>614</v>
      </c>
      <c r="C83" s="83" t="s">
        <v>115</v>
      </c>
      <c r="D83" s="1" t="s">
        <v>783</v>
      </c>
      <c r="E83" s="96"/>
      <c r="F83" s="97" t="s">
        <v>88</v>
      </c>
      <c r="G83" s="98">
        <f t="shared" si="25"/>
        <v>65</v>
      </c>
      <c r="H83" s="99">
        <f t="shared" si="26"/>
        <v>0</v>
      </c>
      <c r="I83" s="98">
        <v>65</v>
      </c>
      <c r="J83" s="100">
        <f t="shared" ref="J83" si="29">E$15/100</f>
        <v>0</v>
      </c>
      <c r="K83" s="101">
        <v>8.6999999999999994E-2</v>
      </c>
      <c r="L83" s="102">
        <f t="shared" si="28"/>
        <v>0</v>
      </c>
      <c r="M83" s="123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90" t="s">
        <v>614</v>
      </c>
      <c r="C84" s="83" t="s">
        <v>479</v>
      </c>
      <c r="D84" s="1" t="s">
        <v>659</v>
      </c>
      <c r="E84" s="113"/>
      <c r="F84" s="114" t="s">
        <v>88</v>
      </c>
      <c r="G84" s="115">
        <f t="shared" si="25"/>
        <v>96</v>
      </c>
      <c r="H84" s="116">
        <f t="shared" si="26"/>
        <v>0</v>
      </c>
      <c r="I84" s="115">
        <v>96</v>
      </c>
      <c r="J84" s="117">
        <f t="shared" si="27"/>
        <v>0</v>
      </c>
      <c r="K84" s="118">
        <v>0.33</v>
      </c>
      <c r="L84" s="119">
        <f t="shared" si="28"/>
        <v>0</v>
      </c>
      <c r="M84" s="123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90" t="s">
        <v>614</v>
      </c>
      <c r="C85" s="83" t="s">
        <v>480</v>
      </c>
      <c r="D85" s="1" t="s">
        <v>660</v>
      </c>
      <c r="E85" s="113"/>
      <c r="F85" s="114" t="s">
        <v>88</v>
      </c>
      <c r="G85" s="115">
        <f t="shared" si="25"/>
        <v>61.5</v>
      </c>
      <c r="H85" s="116">
        <f t="shared" si="26"/>
        <v>0</v>
      </c>
      <c r="I85" s="115">
        <v>61.5</v>
      </c>
      <c r="J85" s="117">
        <f t="shared" si="27"/>
        <v>0</v>
      </c>
      <c r="K85" s="118">
        <v>4.2000000000000003E-2</v>
      </c>
      <c r="L85" s="119">
        <f t="shared" si="28"/>
        <v>0</v>
      </c>
      <c r="M85" s="123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90" t="s">
        <v>614</v>
      </c>
      <c r="C86" s="83" t="s">
        <v>481</v>
      </c>
      <c r="D86" s="1" t="s">
        <v>661</v>
      </c>
      <c r="E86" s="113"/>
      <c r="F86" s="114" t="s">
        <v>88</v>
      </c>
      <c r="G86" s="115">
        <f t="shared" si="25"/>
        <v>70</v>
      </c>
      <c r="H86" s="116">
        <f t="shared" si="26"/>
        <v>0</v>
      </c>
      <c r="I86" s="115">
        <v>70</v>
      </c>
      <c r="J86" s="117">
        <f t="shared" si="27"/>
        <v>0</v>
      </c>
      <c r="K86" s="118">
        <v>2.5000000000000001E-2</v>
      </c>
      <c r="L86" s="119">
        <f t="shared" si="28"/>
        <v>0</v>
      </c>
      <c r="M86" s="123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90" t="s">
        <v>614</v>
      </c>
      <c r="C87" s="83" t="s">
        <v>482</v>
      </c>
      <c r="D87" s="1" t="s">
        <v>662</v>
      </c>
      <c r="E87" s="113"/>
      <c r="F87" s="114" t="s">
        <v>88</v>
      </c>
      <c r="G87" s="115">
        <f t="shared" si="25"/>
        <v>87.5</v>
      </c>
      <c r="H87" s="116">
        <f t="shared" si="26"/>
        <v>0</v>
      </c>
      <c r="I87" s="115">
        <v>87.5</v>
      </c>
      <c r="J87" s="117">
        <f t="shared" si="27"/>
        <v>0</v>
      </c>
      <c r="K87" s="118">
        <v>0.11899999999999999</v>
      </c>
      <c r="L87" s="119">
        <f t="shared" si="28"/>
        <v>0</v>
      </c>
      <c r="M87" s="123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90" t="s">
        <v>614</v>
      </c>
      <c r="C88" s="83" t="s">
        <v>483</v>
      </c>
      <c r="D88" s="1" t="s">
        <v>663</v>
      </c>
      <c r="E88" s="113"/>
      <c r="F88" s="114" t="s">
        <v>88</v>
      </c>
      <c r="G88" s="115">
        <f t="shared" si="25"/>
        <v>122</v>
      </c>
      <c r="H88" s="116">
        <f t="shared" si="26"/>
        <v>0</v>
      </c>
      <c r="I88" s="115">
        <v>122</v>
      </c>
      <c r="J88" s="117">
        <f t="shared" si="27"/>
        <v>0</v>
      </c>
      <c r="K88" s="118">
        <v>0.1</v>
      </c>
      <c r="L88" s="119">
        <f t="shared" si="28"/>
        <v>0</v>
      </c>
      <c r="M88" s="123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90" t="s">
        <v>614</v>
      </c>
      <c r="C89" s="83" t="s">
        <v>484</v>
      </c>
      <c r="D89" s="1" t="s">
        <v>664</v>
      </c>
      <c r="E89" s="113"/>
      <c r="F89" s="114" t="s">
        <v>88</v>
      </c>
      <c r="G89" s="115">
        <f t="shared" si="25"/>
        <v>116</v>
      </c>
      <c r="H89" s="116">
        <f t="shared" si="26"/>
        <v>0</v>
      </c>
      <c r="I89" s="115">
        <v>116</v>
      </c>
      <c r="J89" s="117">
        <f t="shared" si="27"/>
        <v>0</v>
      </c>
      <c r="K89" s="118">
        <v>3.9E-2</v>
      </c>
      <c r="L89" s="119">
        <f t="shared" si="28"/>
        <v>0</v>
      </c>
      <c r="M89" s="123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89" t="s">
        <v>614</v>
      </c>
      <c r="C90" s="83" t="s">
        <v>1275</v>
      </c>
      <c r="D90" s="1" t="s">
        <v>1276</v>
      </c>
      <c r="E90" s="113"/>
      <c r="F90" s="114" t="s">
        <v>88</v>
      </c>
      <c r="G90" s="115">
        <f t="shared" si="25"/>
        <v>87.5</v>
      </c>
      <c r="H90" s="116">
        <f t="shared" si="26"/>
        <v>0</v>
      </c>
      <c r="I90" s="115">
        <v>87.5</v>
      </c>
      <c r="J90" s="117">
        <f t="shared" si="27"/>
        <v>0</v>
      </c>
      <c r="K90" s="118">
        <v>9.4E-2</v>
      </c>
      <c r="L90" s="119">
        <f t="shared" si="28"/>
        <v>0</v>
      </c>
      <c r="M90" s="123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90" t="s">
        <v>614</v>
      </c>
      <c r="C91" s="83" t="s">
        <v>485</v>
      </c>
      <c r="D91" s="1" t="s">
        <v>1277</v>
      </c>
      <c r="E91" s="113"/>
      <c r="F91" s="114" t="s">
        <v>88</v>
      </c>
      <c r="G91" s="115">
        <f t="shared" si="25"/>
        <v>259.5</v>
      </c>
      <c r="H91" s="116">
        <f t="shared" si="26"/>
        <v>0</v>
      </c>
      <c r="I91" s="115">
        <v>259.5</v>
      </c>
      <c r="J91" s="117">
        <f t="shared" si="27"/>
        <v>0</v>
      </c>
      <c r="K91" s="118">
        <v>0.26200000000000001</v>
      </c>
      <c r="L91" s="119">
        <f t="shared" si="28"/>
        <v>0</v>
      </c>
      <c r="M91" s="123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84" t="s">
        <v>614</v>
      </c>
      <c r="C92" s="83" t="s">
        <v>486</v>
      </c>
      <c r="D92" s="1" t="s">
        <v>665</v>
      </c>
      <c r="E92" s="113"/>
      <c r="F92" s="114" t="s">
        <v>88</v>
      </c>
      <c r="G92" s="115">
        <f t="shared" si="25"/>
        <v>545.5</v>
      </c>
      <c r="H92" s="116">
        <f t="shared" si="26"/>
        <v>0</v>
      </c>
      <c r="I92" s="115">
        <v>545.5</v>
      </c>
      <c r="J92" s="117">
        <f t="shared" si="27"/>
        <v>0</v>
      </c>
      <c r="K92" s="118">
        <v>0.43</v>
      </c>
      <c r="L92" s="119">
        <f t="shared" si="28"/>
        <v>0</v>
      </c>
      <c r="M92" s="123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60"/>
      <c r="F93" s="70"/>
      <c r="G93" s="71"/>
      <c r="H93" s="72"/>
      <c r="I93" s="120"/>
      <c r="J93" s="74"/>
      <c r="K93" s="75"/>
      <c r="L93" s="75"/>
    </row>
    <row r="94" spans="1:78" ht="12.75" customHeight="1" x14ac:dyDescent="0.25">
      <c r="B94" s="4"/>
      <c r="D94" s="20" t="s">
        <v>124</v>
      </c>
      <c r="E94" s="60"/>
      <c r="F94" s="70"/>
      <c r="G94" s="71"/>
      <c r="H94" s="72"/>
      <c r="I94" s="120"/>
      <c r="J94" s="74"/>
      <c r="K94" s="75"/>
      <c r="L94" s="75"/>
    </row>
    <row r="95" spans="1:78" s="3" customFormat="1" ht="12.75" customHeight="1" x14ac:dyDescent="0.25">
      <c r="A95" s="2"/>
      <c r="B95" s="90" t="s">
        <v>614</v>
      </c>
      <c r="C95" s="83" t="s">
        <v>487</v>
      </c>
      <c r="D95" s="1" t="s">
        <v>1278</v>
      </c>
      <c r="E95" s="113"/>
      <c r="F95" s="114" t="s">
        <v>88</v>
      </c>
      <c r="G95" s="115">
        <f t="shared" ref="G95:G102" si="30">I95*(1-J95)</f>
        <v>155.5</v>
      </c>
      <c r="H95" s="116">
        <f t="shared" ref="H95:H102" si="31">E95*G95</f>
        <v>0</v>
      </c>
      <c r="I95" s="115">
        <v>155.5</v>
      </c>
      <c r="J95" s="117">
        <f t="shared" ref="J95:J102" si="32">I$15/100</f>
        <v>0</v>
      </c>
      <c r="K95" s="118">
        <v>5.2999999999999999E-2</v>
      </c>
      <c r="L95" s="119">
        <f t="shared" ref="L95:L102" si="33">E95*K95</f>
        <v>0</v>
      </c>
      <c r="M95" s="123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90" t="s">
        <v>614</v>
      </c>
      <c r="C96" s="83" t="s">
        <v>488</v>
      </c>
      <c r="D96" s="1" t="s">
        <v>1279</v>
      </c>
      <c r="E96" s="113"/>
      <c r="F96" s="114" t="s">
        <v>88</v>
      </c>
      <c r="G96" s="115">
        <f t="shared" si="30"/>
        <v>181</v>
      </c>
      <c r="H96" s="116">
        <f t="shared" si="31"/>
        <v>0</v>
      </c>
      <c r="I96" s="115">
        <v>181</v>
      </c>
      <c r="J96" s="117">
        <f t="shared" si="32"/>
        <v>0</v>
      </c>
      <c r="K96" s="118">
        <v>0.106</v>
      </c>
      <c r="L96" s="119">
        <f t="shared" si="33"/>
        <v>0</v>
      </c>
      <c r="M96" s="123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90" t="s">
        <v>614</v>
      </c>
      <c r="C97" s="83" t="s">
        <v>489</v>
      </c>
      <c r="D97" s="1" t="s">
        <v>1280</v>
      </c>
      <c r="E97" s="113"/>
      <c r="F97" s="114" t="s">
        <v>88</v>
      </c>
      <c r="G97" s="115">
        <f t="shared" si="30"/>
        <v>255</v>
      </c>
      <c r="H97" s="116">
        <f t="shared" si="31"/>
        <v>0</v>
      </c>
      <c r="I97" s="115">
        <v>255</v>
      </c>
      <c r="J97" s="117">
        <f t="shared" si="32"/>
        <v>0</v>
      </c>
      <c r="K97" s="118">
        <v>0.2</v>
      </c>
      <c r="L97" s="119">
        <f t="shared" si="33"/>
        <v>0</v>
      </c>
      <c r="M97" s="123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90" t="s">
        <v>614</v>
      </c>
      <c r="C98" s="83" t="s">
        <v>490</v>
      </c>
      <c r="D98" s="1" t="s">
        <v>1281</v>
      </c>
      <c r="E98" s="113"/>
      <c r="F98" s="114" t="s">
        <v>88</v>
      </c>
      <c r="G98" s="115">
        <f t="shared" si="30"/>
        <v>289.5</v>
      </c>
      <c r="H98" s="116">
        <f t="shared" si="31"/>
        <v>0</v>
      </c>
      <c r="I98" s="115">
        <v>289.5</v>
      </c>
      <c r="J98" s="117">
        <f t="shared" si="32"/>
        <v>0</v>
      </c>
      <c r="K98" s="118">
        <v>0.26</v>
      </c>
      <c r="L98" s="119">
        <f t="shared" si="33"/>
        <v>0</v>
      </c>
      <c r="M98" s="123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90" t="s">
        <v>614</v>
      </c>
      <c r="C99" s="83" t="s">
        <v>491</v>
      </c>
      <c r="D99" s="1" t="s">
        <v>1282</v>
      </c>
      <c r="E99" s="113"/>
      <c r="F99" s="114" t="s">
        <v>88</v>
      </c>
      <c r="G99" s="115">
        <f t="shared" si="30"/>
        <v>338</v>
      </c>
      <c r="H99" s="116">
        <f t="shared" si="31"/>
        <v>0</v>
      </c>
      <c r="I99" s="115">
        <v>338</v>
      </c>
      <c r="J99" s="117">
        <f t="shared" si="32"/>
        <v>0</v>
      </c>
      <c r="K99" s="118">
        <v>0.41199999999999998</v>
      </c>
      <c r="L99" s="119">
        <f t="shared" si="33"/>
        <v>0</v>
      </c>
      <c r="M99" s="123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90" t="s">
        <v>614</v>
      </c>
      <c r="C100" s="83" t="s">
        <v>492</v>
      </c>
      <c r="D100" s="1" t="s">
        <v>1283</v>
      </c>
      <c r="E100" s="113"/>
      <c r="F100" s="114" t="s">
        <v>88</v>
      </c>
      <c r="G100" s="115">
        <f t="shared" si="30"/>
        <v>422.5</v>
      </c>
      <c r="H100" s="116">
        <f t="shared" si="31"/>
        <v>0</v>
      </c>
      <c r="I100" s="115">
        <v>422.5</v>
      </c>
      <c r="J100" s="117">
        <f t="shared" si="32"/>
        <v>0</v>
      </c>
      <c r="K100" s="118">
        <v>0.49</v>
      </c>
      <c r="L100" s="119">
        <f t="shared" si="33"/>
        <v>0</v>
      </c>
      <c r="M100" s="123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90" t="s">
        <v>614</v>
      </c>
      <c r="C101" s="83" t="s">
        <v>493</v>
      </c>
      <c r="D101" s="1" t="s">
        <v>1284</v>
      </c>
      <c r="E101" s="113"/>
      <c r="F101" s="114" t="s">
        <v>88</v>
      </c>
      <c r="G101" s="115">
        <f t="shared" si="30"/>
        <v>741</v>
      </c>
      <c r="H101" s="116">
        <f t="shared" si="31"/>
        <v>0</v>
      </c>
      <c r="I101" s="115">
        <v>741</v>
      </c>
      <c r="J101" s="117">
        <f t="shared" si="32"/>
        <v>0</v>
      </c>
      <c r="K101" s="118">
        <v>0.69499999999999995</v>
      </c>
      <c r="L101" s="119">
        <f t="shared" si="33"/>
        <v>0</v>
      </c>
      <c r="M101" s="123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90" t="s">
        <v>614</v>
      </c>
      <c r="C102" s="83" t="s">
        <v>494</v>
      </c>
      <c r="D102" s="1" t="s">
        <v>1285</v>
      </c>
      <c r="E102" s="113"/>
      <c r="F102" s="114" t="s">
        <v>88</v>
      </c>
      <c r="G102" s="115">
        <f t="shared" si="30"/>
        <v>843.5</v>
      </c>
      <c r="H102" s="116">
        <f t="shared" si="31"/>
        <v>0</v>
      </c>
      <c r="I102" s="115">
        <v>843.5</v>
      </c>
      <c r="J102" s="117">
        <f t="shared" si="32"/>
        <v>0</v>
      </c>
      <c r="K102" s="118">
        <v>0.86399999999999999</v>
      </c>
      <c r="L102" s="119">
        <f t="shared" si="33"/>
        <v>0</v>
      </c>
      <c r="M102" s="123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60"/>
      <c r="F103" s="70"/>
      <c r="G103" s="71"/>
      <c r="H103" s="72"/>
      <c r="I103" s="120"/>
      <c r="J103" s="74"/>
      <c r="K103" s="75"/>
      <c r="L103" s="75"/>
    </row>
    <row r="104" spans="1:78" s="76" customFormat="1" ht="12.75" customHeight="1" x14ac:dyDescent="0.25">
      <c r="A104" s="2"/>
      <c r="B104" s="2"/>
      <c r="C104" s="4"/>
      <c r="D104" s="20" t="s">
        <v>142</v>
      </c>
      <c r="E104" s="60"/>
      <c r="F104" s="70"/>
      <c r="G104" s="71"/>
      <c r="H104" s="72"/>
      <c r="I104" s="120"/>
      <c r="J104" s="74"/>
      <c r="K104" s="75"/>
      <c r="L104" s="75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03" customFormat="1" ht="12.75" customHeight="1" x14ac:dyDescent="0.25">
      <c r="A105" s="2"/>
      <c r="B105" s="90" t="s">
        <v>614</v>
      </c>
      <c r="C105" s="83" t="s">
        <v>495</v>
      </c>
      <c r="D105" s="1" t="s">
        <v>1286</v>
      </c>
      <c r="E105" s="113"/>
      <c r="F105" s="114" t="s">
        <v>88</v>
      </c>
      <c r="G105" s="115">
        <f t="shared" ref="G105:G110" si="34">I105*(1-J105)</f>
        <v>179</v>
      </c>
      <c r="H105" s="116">
        <f t="shared" ref="H105:H110" si="35">E105*G105</f>
        <v>0</v>
      </c>
      <c r="I105" s="115">
        <v>179</v>
      </c>
      <c r="J105" s="117">
        <f t="shared" ref="J105:J110" si="36">I$15/100</f>
        <v>0</v>
      </c>
      <c r="K105" s="118">
        <v>0.105</v>
      </c>
      <c r="L105" s="119">
        <f t="shared" ref="L105:L110" si="37">E105*K105</f>
        <v>0</v>
      </c>
      <c r="M105" s="123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03" customFormat="1" ht="12.75" customHeight="1" x14ac:dyDescent="0.25">
      <c r="A106" s="2"/>
      <c r="B106" s="90" t="s">
        <v>614</v>
      </c>
      <c r="C106" s="83" t="s">
        <v>496</v>
      </c>
      <c r="D106" s="1" t="s">
        <v>666</v>
      </c>
      <c r="E106" s="113"/>
      <c r="F106" s="114" t="s">
        <v>88</v>
      </c>
      <c r="G106" s="115">
        <f t="shared" si="34"/>
        <v>296.5</v>
      </c>
      <c r="H106" s="116">
        <f t="shared" si="35"/>
        <v>0</v>
      </c>
      <c r="I106" s="115">
        <v>296.5</v>
      </c>
      <c r="J106" s="117">
        <f t="shared" si="36"/>
        <v>0</v>
      </c>
      <c r="K106" s="118">
        <v>0.28599999999999998</v>
      </c>
      <c r="L106" s="119">
        <f t="shared" si="37"/>
        <v>0</v>
      </c>
      <c r="M106" s="123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03" customFormat="1" ht="12.75" customHeight="1" x14ac:dyDescent="0.25">
      <c r="A107" s="2"/>
      <c r="B107" s="90" t="s">
        <v>614</v>
      </c>
      <c r="C107" s="83" t="s">
        <v>497</v>
      </c>
      <c r="D107" s="1" t="s">
        <v>667</v>
      </c>
      <c r="E107" s="113"/>
      <c r="F107" s="114" t="s">
        <v>88</v>
      </c>
      <c r="G107" s="115">
        <f t="shared" si="34"/>
        <v>404</v>
      </c>
      <c r="H107" s="116">
        <f t="shared" si="35"/>
        <v>0</v>
      </c>
      <c r="I107" s="115">
        <v>404</v>
      </c>
      <c r="J107" s="117">
        <f t="shared" si="36"/>
        <v>0</v>
      </c>
      <c r="K107" s="118">
        <v>0.52</v>
      </c>
      <c r="L107" s="119">
        <f t="shared" si="37"/>
        <v>0</v>
      </c>
      <c r="M107" s="123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03" customFormat="1" ht="12.75" customHeight="1" x14ac:dyDescent="0.25">
      <c r="A108" s="2"/>
      <c r="B108" s="90" t="s">
        <v>614</v>
      </c>
      <c r="C108" s="83" t="s">
        <v>498</v>
      </c>
      <c r="D108" s="1" t="s">
        <v>1287</v>
      </c>
      <c r="E108" s="113"/>
      <c r="F108" s="114" t="s">
        <v>88</v>
      </c>
      <c r="G108" s="115">
        <f t="shared" si="34"/>
        <v>639.5</v>
      </c>
      <c r="H108" s="116">
        <f t="shared" si="35"/>
        <v>0</v>
      </c>
      <c r="I108" s="115">
        <v>639.5</v>
      </c>
      <c r="J108" s="117">
        <f t="shared" si="36"/>
        <v>0</v>
      </c>
      <c r="K108" s="118">
        <v>0.73</v>
      </c>
      <c r="L108" s="119">
        <f t="shared" si="37"/>
        <v>0</v>
      </c>
      <c r="M108" s="123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03" customFormat="1" ht="12.75" customHeight="1" x14ac:dyDescent="0.25">
      <c r="A109" s="2"/>
      <c r="B109" s="90" t="s">
        <v>614</v>
      </c>
      <c r="C109" s="83" t="s">
        <v>499</v>
      </c>
      <c r="D109" s="1" t="s">
        <v>1288</v>
      </c>
      <c r="E109" s="113"/>
      <c r="F109" s="114" t="s">
        <v>88</v>
      </c>
      <c r="G109" s="115">
        <f t="shared" si="34"/>
        <v>750.5</v>
      </c>
      <c r="H109" s="116">
        <f t="shared" si="35"/>
        <v>0</v>
      </c>
      <c r="I109" s="115">
        <v>750.5</v>
      </c>
      <c r="J109" s="117">
        <f t="shared" si="36"/>
        <v>0</v>
      </c>
      <c r="K109" s="118">
        <v>0.89800000000000002</v>
      </c>
      <c r="L109" s="119">
        <f t="shared" si="37"/>
        <v>0</v>
      </c>
      <c r="M109" s="123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03" customFormat="1" ht="12.75" customHeight="1" x14ac:dyDescent="0.25">
      <c r="A110" s="2"/>
      <c r="B110" s="90" t="s">
        <v>614</v>
      </c>
      <c r="C110" s="83" t="s">
        <v>500</v>
      </c>
      <c r="D110" s="1" t="s">
        <v>1289</v>
      </c>
      <c r="E110" s="113"/>
      <c r="F110" s="114" t="s">
        <v>88</v>
      </c>
      <c r="G110" s="115">
        <f t="shared" si="34"/>
        <v>887.5</v>
      </c>
      <c r="H110" s="116">
        <f t="shared" si="35"/>
        <v>0</v>
      </c>
      <c r="I110" s="115">
        <v>887.5</v>
      </c>
      <c r="J110" s="117">
        <f t="shared" si="36"/>
        <v>0</v>
      </c>
      <c r="K110" s="118">
        <v>1</v>
      </c>
      <c r="L110" s="119">
        <f t="shared" si="37"/>
        <v>0</v>
      </c>
      <c r="M110" s="123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60"/>
      <c r="F111" s="70"/>
      <c r="G111" s="71"/>
      <c r="H111" s="72"/>
      <c r="I111" s="120"/>
      <c r="J111" s="74"/>
      <c r="K111" s="75"/>
      <c r="L111" s="75"/>
    </row>
    <row r="112" spans="1:78" ht="12.75" customHeight="1" x14ac:dyDescent="0.25">
      <c r="D112" s="20" t="s">
        <v>152</v>
      </c>
      <c r="E112" s="60"/>
      <c r="F112" s="70"/>
      <c r="G112" s="71"/>
      <c r="H112" s="72"/>
      <c r="I112" s="120"/>
      <c r="J112" s="74"/>
      <c r="K112" s="75"/>
      <c r="L112" s="75"/>
    </row>
    <row r="113" spans="1:78" s="103" customFormat="1" ht="12.75" customHeight="1" x14ac:dyDescent="0.25">
      <c r="A113" s="2"/>
      <c r="B113" s="90" t="s">
        <v>614</v>
      </c>
      <c r="C113" s="83" t="s">
        <v>501</v>
      </c>
      <c r="D113" s="1" t="s">
        <v>1290</v>
      </c>
      <c r="E113" s="113"/>
      <c r="F113" s="114" t="s">
        <v>88</v>
      </c>
      <c r="G113" s="115">
        <f t="shared" ref="G113:G119" si="38">I113*(1-J113)</f>
        <v>110.5</v>
      </c>
      <c r="H113" s="116">
        <f t="shared" ref="H113:H119" si="39">E113*G113</f>
        <v>0</v>
      </c>
      <c r="I113" s="115">
        <v>110.5</v>
      </c>
      <c r="J113" s="117">
        <f t="shared" ref="J113:J119" si="40">I$15/100</f>
        <v>0</v>
      </c>
      <c r="K113" s="118">
        <v>8.1000000000000003E-2</v>
      </c>
      <c r="L113" s="119">
        <f t="shared" ref="L113:L119" si="41">E113*K113</f>
        <v>0</v>
      </c>
      <c r="M113" s="123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90" t="s">
        <v>614</v>
      </c>
      <c r="C114" s="83" t="s">
        <v>502</v>
      </c>
      <c r="D114" s="1" t="s">
        <v>1291</v>
      </c>
      <c r="E114" s="113"/>
      <c r="F114" s="114" t="s">
        <v>88</v>
      </c>
      <c r="G114" s="115">
        <f t="shared" si="38"/>
        <v>116</v>
      </c>
      <c r="H114" s="116">
        <f t="shared" si="39"/>
        <v>0</v>
      </c>
      <c r="I114" s="115">
        <v>116</v>
      </c>
      <c r="J114" s="117">
        <f t="shared" si="40"/>
        <v>0</v>
      </c>
      <c r="K114" s="118">
        <v>0.13900000000000001</v>
      </c>
      <c r="L114" s="119">
        <f t="shared" si="41"/>
        <v>0</v>
      </c>
      <c r="M114" s="123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90" t="s">
        <v>614</v>
      </c>
      <c r="C115" s="83" t="s">
        <v>503</v>
      </c>
      <c r="D115" s="1" t="s">
        <v>1292</v>
      </c>
      <c r="E115" s="113"/>
      <c r="F115" s="114" t="s">
        <v>88</v>
      </c>
      <c r="G115" s="115">
        <f t="shared" si="38"/>
        <v>134</v>
      </c>
      <c r="H115" s="116">
        <f t="shared" si="39"/>
        <v>0</v>
      </c>
      <c r="I115" s="115">
        <v>134</v>
      </c>
      <c r="J115" s="117">
        <f t="shared" si="40"/>
        <v>0</v>
      </c>
      <c r="K115" s="118">
        <v>0.16500000000000001</v>
      </c>
      <c r="L115" s="119">
        <f t="shared" si="41"/>
        <v>0</v>
      </c>
      <c r="M115" s="123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90" t="s">
        <v>614</v>
      </c>
      <c r="C116" s="83" t="s">
        <v>504</v>
      </c>
      <c r="D116" s="1" t="s">
        <v>1293</v>
      </c>
      <c r="E116" s="113"/>
      <c r="F116" s="114" t="s">
        <v>88</v>
      </c>
      <c r="G116" s="115">
        <f t="shared" si="38"/>
        <v>153.5</v>
      </c>
      <c r="H116" s="116">
        <f t="shared" si="39"/>
        <v>0</v>
      </c>
      <c r="I116" s="115">
        <v>153.5</v>
      </c>
      <c r="J116" s="117">
        <f t="shared" si="40"/>
        <v>0</v>
      </c>
      <c r="K116" s="118">
        <v>0.189</v>
      </c>
      <c r="L116" s="119">
        <f t="shared" si="41"/>
        <v>0</v>
      </c>
      <c r="M116" s="123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90" t="s">
        <v>614</v>
      </c>
      <c r="C117" s="83" t="s">
        <v>505</v>
      </c>
      <c r="D117" s="1" t="s">
        <v>1294</v>
      </c>
      <c r="E117" s="113"/>
      <c r="F117" s="114" t="s">
        <v>88</v>
      </c>
      <c r="G117" s="115">
        <f t="shared" si="38"/>
        <v>171</v>
      </c>
      <c r="H117" s="116">
        <f t="shared" si="39"/>
        <v>0</v>
      </c>
      <c r="I117" s="115">
        <v>171</v>
      </c>
      <c r="J117" s="117">
        <f t="shared" si="40"/>
        <v>0</v>
      </c>
      <c r="K117" s="118">
        <v>0.217</v>
      </c>
      <c r="L117" s="119">
        <f t="shared" si="41"/>
        <v>0</v>
      </c>
      <c r="M117" s="123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90" t="s">
        <v>614</v>
      </c>
      <c r="C118" s="83" t="s">
        <v>506</v>
      </c>
      <c r="D118" s="1" t="s">
        <v>1295</v>
      </c>
      <c r="E118" s="113"/>
      <c r="F118" s="114" t="s">
        <v>88</v>
      </c>
      <c r="G118" s="115">
        <f t="shared" si="38"/>
        <v>209</v>
      </c>
      <c r="H118" s="116">
        <f t="shared" si="39"/>
        <v>0</v>
      </c>
      <c r="I118" s="115">
        <v>209</v>
      </c>
      <c r="J118" s="117">
        <f t="shared" si="40"/>
        <v>0</v>
      </c>
      <c r="K118" s="118">
        <v>0.27</v>
      </c>
      <c r="L118" s="119">
        <f t="shared" si="41"/>
        <v>0</v>
      </c>
      <c r="M118" s="123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90" t="s">
        <v>614</v>
      </c>
      <c r="C119" s="83" t="s">
        <v>507</v>
      </c>
      <c r="D119" s="1" t="s">
        <v>1296</v>
      </c>
      <c r="E119" s="113"/>
      <c r="F119" s="114" t="s">
        <v>88</v>
      </c>
      <c r="G119" s="115">
        <f t="shared" si="38"/>
        <v>243</v>
      </c>
      <c r="H119" s="116">
        <f t="shared" si="39"/>
        <v>0</v>
      </c>
      <c r="I119" s="115">
        <v>243</v>
      </c>
      <c r="J119" s="117">
        <f t="shared" si="40"/>
        <v>0</v>
      </c>
      <c r="K119" s="118">
        <v>0.32300000000000001</v>
      </c>
      <c r="L119" s="119">
        <f t="shared" si="41"/>
        <v>0</v>
      </c>
      <c r="M119" s="123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60"/>
      <c r="F120" s="70"/>
      <c r="G120" s="71"/>
      <c r="H120" s="72"/>
      <c r="I120" s="120"/>
      <c r="J120" s="74"/>
      <c r="K120" s="75"/>
      <c r="L120" s="75"/>
    </row>
    <row r="121" spans="1:78" ht="12.75" customHeight="1" x14ac:dyDescent="0.25">
      <c r="D121" s="20" t="s">
        <v>160</v>
      </c>
      <c r="E121" s="60"/>
      <c r="F121" s="70"/>
      <c r="G121" s="71"/>
      <c r="H121" s="72"/>
      <c r="I121" s="120"/>
      <c r="J121" s="74"/>
      <c r="K121" s="75"/>
      <c r="L121" s="75"/>
    </row>
    <row r="122" spans="1:78" s="3" customFormat="1" ht="12.75" customHeight="1" x14ac:dyDescent="0.25">
      <c r="A122" s="2"/>
      <c r="B122" s="90" t="s">
        <v>614</v>
      </c>
      <c r="C122" s="83" t="s">
        <v>508</v>
      </c>
      <c r="D122" s="1" t="s">
        <v>1297</v>
      </c>
      <c r="E122" s="113"/>
      <c r="F122" s="114" t="s">
        <v>88</v>
      </c>
      <c r="G122" s="115">
        <f t="shared" ref="G122:G128" si="42">I122*(1-J122)</f>
        <v>165</v>
      </c>
      <c r="H122" s="116">
        <f t="shared" ref="H122:H128" si="43">E122*G122</f>
        <v>0</v>
      </c>
      <c r="I122" s="115">
        <v>165</v>
      </c>
      <c r="J122" s="117">
        <f t="shared" ref="J122:J128" si="44">I$15/100</f>
        <v>0</v>
      </c>
      <c r="K122" s="118">
        <v>0.14799999999999999</v>
      </c>
      <c r="L122" s="119">
        <f t="shared" ref="L122:L128" si="45">E122*K122</f>
        <v>0</v>
      </c>
      <c r="M122" s="123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90" t="s">
        <v>614</v>
      </c>
      <c r="C123" s="83" t="s">
        <v>509</v>
      </c>
      <c r="D123" s="1" t="s">
        <v>1298</v>
      </c>
      <c r="E123" s="113"/>
      <c r="F123" s="114" t="s">
        <v>88</v>
      </c>
      <c r="G123" s="115">
        <f t="shared" si="42"/>
        <v>191</v>
      </c>
      <c r="H123" s="116">
        <f t="shared" si="43"/>
        <v>0</v>
      </c>
      <c r="I123" s="115">
        <v>191</v>
      </c>
      <c r="J123" s="117">
        <f t="shared" si="44"/>
        <v>0</v>
      </c>
      <c r="K123" s="118">
        <v>0.254</v>
      </c>
      <c r="L123" s="119">
        <f t="shared" si="45"/>
        <v>0</v>
      </c>
      <c r="M123" s="123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90" t="s">
        <v>614</v>
      </c>
      <c r="C124" s="83" t="s">
        <v>510</v>
      </c>
      <c r="D124" s="1" t="s">
        <v>1299</v>
      </c>
      <c r="E124" s="113"/>
      <c r="F124" s="114" t="s">
        <v>88</v>
      </c>
      <c r="G124" s="115">
        <f t="shared" si="42"/>
        <v>226</v>
      </c>
      <c r="H124" s="116">
        <f t="shared" si="43"/>
        <v>0</v>
      </c>
      <c r="I124" s="115">
        <v>226</v>
      </c>
      <c r="J124" s="117">
        <f t="shared" si="44"/>
        <v>0</v>
      </c>
      <c r="K124" s="118">
        <v>0.30199999999999999</v>
      </c>
      <c r="L124" s="119">
        <f t="shared" si="45"/>
        <v>0</v>
      </c>
      <c r="M124" s="123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90" t="s">
        <v>614</v>
      </c>
      <c r="C125" s="83" t="s">
        <v>511</v>
      </c>
      <c r="D125" s="1" t="s">
        <v>1300</v>
      </c>
      <c r="E125" s="113"/>
      <c r="F125" s="114" t="s">
        <v>88</v>
      </c>
      <c r="G125" s="115">
        <f t="shared" si="42"/>
        <v>259.5</v>
      </c>
      <c r="H125" s="116">
        <f t="shared" si="43"/>
        <v>0</v>
      </c>
      <c r="I125" s="115">
        <v>259.5</v>
      </c>
      <c r="J125" s="117">
        <f t="shared" si="44"/>
        <v>0</v>
      </c>
      <c r="K125" s="118">
        <v>0.35799999999999998</v>
      </c>
      <c r="L125" s="119">
        <f t="shared" si="45"/>
        <v>0</v>
      </c>
      <c r="M125" s="123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90" t="s">
        <v>614</v>
      </c>
      <c r="C126" s="83" t="s">
        <v>512</v>
      </c>
      <c r="D126" s="1" t="s">
        <v>1301</v>
      </c>
      <c r="E126" s="113"/>
      <c r="F126" s="114" t="s">
        <v>88</v>
      </c>
      <c r="G126" s="115">
        <f t="shared" si="42"/>
        <v>296</v>
      </c>
      <c r="H126" s="116">
        <f t="shared" si="43"/>
        <v>0</v>
      </c>
      <c r="I126" s="115">
        <v>296</v>
      </c>
      <c r="J126" s="117">
        <f t="shared" si="44"/>
        <v>0</v>
      </c>
      <c r="K126" s="118">
        <v>0.41</v>
      </c>
      <c r="L126" s="119">
        <f t="shared" si="45"/>
        <v>0</v>
      </c>
      <c r="M126" s="123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90" t="s">
        <v>614</v>
      </c>
      <c r="C127" s="83" t="s">
        <v>513</v>
      </c>
      <c r="D127" s="1" t="s">
        <v>1302</v>
      </c>
      <c r="E127" s="113"/>
      <c r="F127" s="114" t="s">
        <v>88</v>
      </c>
      <c r="G127" s="115">
        <f t="shared" si="42"/>
        <v>365.5</v>
      </c>
      <c r="H127" s="116">
        <f t="shared" si="43"/>
        <v>0</v>
      </c>
      <c r="I127" s="115">
        <v>365.5</v>
      </c>
      <c r="J127" s="117">
        <f t="shared" si="44"/>
        <v>0</v>
      </c>
      <c r="K127" s="118">
        <v>0.51400000000000001</v>
      </c>
      <c r="L127" s="119">
        <f t="shared" si="45"/>
        <v>0</v>
      </c>
      <c r="M127" s="123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90" t="s">
        <v>614</v>
      </c>
      <c r="C128" s="83" t="s">
        <v>514</v>
      </c>
      <c r="D128" s="1" t="s">
        <v>1303</v>
      </c>
      <c r="E128" s="113"/>
      <c r="F128" s="114" t="s">
        <v>88</v>
      </c>
      <c r="G128" s="115">
        <f t="shared" si="42"/>
        <v>436.5</v>
      </c>
      <c r="H128" s="116">
        <f t="shared" si="43"/>
        <v>0</v>
      </c>
      <c r="I128" s="115">
        <v>436.5</v>
      </c>
      <c r="J128" s="117">
        <f t="shared" si="44"/>
        <v>0</v>
      </c>
      <c r="K128" s="118">
        <v>0.62</v>
      </c>
      <c r="L128" s="119">
        <f t="shared" si="45"/>
        <v>0</v>
      </c>
      <c r="M128" s="123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60"/>
      <c r="F129" s="70"/>
      <c r="G129" s="71"/>
      <c r="H129" s="72"/>
      <c r="I129" s="120"/>
      <c r="J129" s="74"/>
      <c r="K129" s="75"/>
      <c r="L129" s="75"/>
    </row>
    <row r="130" spans="1:78" ht="12.75" customHeight="1" x14ac:dyDescent="0.25">
      <c r="B130" s="4"/>
      <c r="D130" s="20" t="s">
        <v>168</v>
      </c>
      <c r="E130" s="60"/>
      <c r="F130" s="70"/>
      <c r="G130" s="71"/>
      <c r="H130" s="72"/>
      <c r="I130" s="120"/>
      <c r="J130" s="74"/>
      <c r="K130" s="75"/>
      <c r="L130" s="75"/>
    </row>
    <row r="131" spans="1:78" s="3" customFormat="1" ht="12.75" customHeight="1" x14ac:dyDescent="0.25">
      <c r="A131" s="2"/>
      <c r="B131" s="84" t="s">
        <v>614</v>
      </c>
      <c r="C131" s="83" t="s">
        <v>515</v>
      </c>
      <c r="D131" s="1" t="s">
        <v>1304</v>
      </c>
      <c r="E131" s="113"/>
      <c r="F131" s="114" t="s">
        <v>88</v>
      </c>
      <c r="G131" s="115">
        <f t="shared" ref="G131:G160" si="46">I131*(1-J131)</f>
        <v>338</v>
      </c>
      <c r="H131" s="116">
        <f t="shared" ref="H131:H160" si="47">E131*G131</f>
        <v>0</v>
      </c>
      <c r="I131" s="115">
        <v>338</v>
      </c>
      <c r="J131" s="117">
        <f t="shared" ref="J131:J160" si="48">I$15/100</f>
        <v>0</v>
      </c>
      <c r="K131" s="118">
        <v>0.35199999999999998</v>
      </c>
      <c r="L131" s="119">
        <f t="shared" ref="L131:L160" si="49">E131*K131</f>
        <v>0</v>
      </c>
      <c r="M131" s="123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84" t="s">
        <v>614</v>
      </c>
      <c r="C132" s="83" t="s">
        <v>516</v>
      </c>
      <c r="D132" s="1" t="s">
        <v>1305</v>
      </c>
      <c r="E132" s="113"/>
      <c r="F132" s="114" t="s">
        <v>88</v>
      </c>
      <c r="G132" s="115">
        <f t="shared" si="46"/>
        <v>399</v>
      </c>
      <c r="H132" s="116">
        <f t="shared" si="47"/>
        <v>0</v>
      </c>
      <c r="I132" s="115">
        <v>399</v>
      </c>
      <c r="J132" s="117">
        <f t="shared" si="48"/>
        <v>0</v>
      </c>
      <c r="K132" s="118">
        <v>0.44</v>
      </c>
      <c r="L132" s="119">
        <f t="shared" si="49"/>
        <v>0</v>
      </c>
      <c r="M132" s="123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84" t="s">
        <v>614</v>
      </c>
      <c r="C133" s="83" t="s">
        <v>517</v>
      </c>
      <c r="D133" s="1" t="s">
        <v>1306</v>
      </c>
      <c r="E133" s="113"/>
      <c r="F133" s="114" t="s">
        <v>88</v>
      </c>
      <c r="G133" s="115">
        <f t="shared" si="46"/>
        <v>455</v>
      </c>
      <c r="H133" s="116">
        <f t="shared" si="47"/>
        <v>0</v>
      </c>
      <c r="I133" s="115">
        <v>455</v>
      </c>
      <c r="J133" s="117">
        <f t="shared" si="48"/>
        <v>0</v>
      </c>
      <c r="K133" s="118">
        <v>0.52800000000000002</v>
      </c>
      <c r="L133" s="119">
        <f t="shared" si="49"/>
        <v>0</v>
      </c>
      <c r="M133" s="123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84" t="s">
        <v>614</v>
      </c>
      <c r="C134" s="83" t="s">
        <v>518</v>
      </c>
      <c r="D134" s="1" t="s">
        <v>1307</v>
      </c>
      <c r="E134" s="113"/>
      <c r="F134" s="114" t="s">
        <v>88</v>
      </c>
      <c r="G134" s="115">
        <f t="shared" si="46"/>
        <v>594</v>
      </c>
      <c r="H134" s="116">
        <f t="shared" si="47"/>
        <v>0</v>
      </c>
      <c r="I134" s="115">
        <v>594</v>
      </c>
      <c r="J134" s="117">
        <f t="shared" si="48"/>
        <v>0</v>
      </c>
      <c r="K134" s="118">
        <v>0.70399999999999996</v>
      </c>
      <c r="L134" s="119">
        <f t="shared" si="49"/>
        <v>0</v>
      </c>
      <c r="M134" s="123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84" t="s">
        <v>614</v>
      </c>
      <c r="C135" s="83" t="s">
        <v>519</v>
      </c>
      <c r="D135" s="1" t="s">
        <v>1308</v>
      </c>
      <c r="E135" s="113"/>
      <c r="F135" s="114" t="s">
        <v>88</v>
      </c>
      <c r="G135" s="115">
        <f t="shared" si="46"/>
        <v>708</v>
      </c>
      <c r="H135" s="116">
        <f t="shared" si="47"/>
        <v>0</v>
      </c>
      <c r="I135" s="115">
        <v>708</v>
      </c>
      <c r="J135" s="117">
        <f t="shared" si="48"/>
        <v>0</v>
      </c>
      <c r="K135" s="118">
        <v>0.88</v>
      </c>
      <c r="L135" s="119">
        <f t="shared" si="49"/>
        <v>0</v>
      </c>
      <c r="M135" s="123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84" t="s">
        <v>614</v>
      </c>
      <c r="C136" s="83" t="s">
        <v>520</v>
      </c>
      <c r="D136" s="1" t="s">
        <v>1309</v>
      </c>
      <c r="E136" s="113"/>
      <c r="F136" s="114" t="s">
        <v>88</v>
      </c>
      <c r="G136" s="115">
        <f t="shared" si="46"/>
        <v>842</v>
      </c>
      <c r="H136" s="116">
        <f t="shared" si="47"/>
        <v>0</v>
      </c>
      <c r="I136" s="115">
        <v>842</v>
      </c>
      <c r="J136" s="117">
        <f t="shared" si="48"/>
        <v>0</v>
      </c>
      <c r="K136" s="118">
        <v>1.056</v>
      </c>
      <c r="L136" s="119">
        <f t="shared" si="49"/>
        <v>0</v>
      </c>
      <c r="M136" s="123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84" t="s">
        <v>614</v>
      </c>
      <c r="C137" s="83" t="s">
        <v>521</v>
      </c>
      <c r="D137" s="1" t="s">
        <v>1310</v>
      </c>
      <c r="E137" s="113"/>
      <c r="F137" s="114" t="s">
        <v>88</v>
      </c>
      <c r="G137" s="115">
        <f t="shared" si="46"/>
        <v>976</v>
      </c>
      <c r="H137" s="116">
        <f t="shared" si="47"/>
        <v>0</v>
      </c>
      <c r="I137" s="115">
        <v>976</v>
      </c>
      <c r="J137" s="117">
        <f t="shared" si="48"/>
        <v>0</v>
      </c>
      <c r="K137" s="118">
        <v>1.232</v>
      </c>
      <c r="L137" s="119">
        <f t="shared" si="49"/>
        <v>0</v>
      </c>
      <c r="M137" s="123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84" t="s">
        <v>614</v>
      </c>
      <c r="C138" s="83" t="s">
        <v>522</v>
      </c>
      <c r="D138" s="1" t="s">
        <v>1311</v>
      </c>
      <c r="E138" s="113"/>
      <c r="F138" s="114" t="s">
        <v>88</v>
      </c>
      <c r="G138" s="115">
        <f t="shared" si="46"/>
        <v>1109</v>
      </c>
      <c r="H138" s="116">
        <f t="shared" si="47"/>
        <v>0</v>
      </c>
      <c r="I138" s="115">
        <v>1109</v>
      </c>
      <c r="J138" s="117">
        <f t="shared" si="48"/>
        <v>0</v>
      </c>
      <c r="K138" s="118">
        <v>1.4</v>
      </c>
      <c r="L138" s="119">
        <f t="shared" si="49"/>
        <v>0</v>
      </c>
      <c r="M138" s="123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84" t="s">
        <v>614</v>
      </c>
      <c r="C139" s="83" t="s">
        <v>523</v>
      </c>
      <c r="D139" s="1" t="s">
        <v>1312</v>
      </c>
      <c r="E139" s="113"/>
      <c r="F139" s="114" t="s">
        <v>88</v>
      </c>
      <c r="G139" s="115">
        <f t="shared" si="46"/>
        <v>1243</v>
      </c>
      <c r="H139" s="116">
        <f t="shared" si="47"/>
        <v>0</v>
      </c>
      <c r="I139" s="115">
        <v>1243</v>
      </c>
      <c r="J139" s="117">
        <f t="shared" si="48"/>
        <v>0</v>
      </c>
      <c r="K139" s="118">
        <v>1.5840000000000001</v>
      </c>
      <c r="L139" s="119">
        <f t="shared" si="49"/>
        <v>0</v>
      </c>
      <c r="M139" s="123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84" t="s">
        <v>614</v>
      </c>
      <c r="C140" s="83" t="s">
        <v>524</v>
      </c>
      <c r="D140" s="1" t="s">
        <v>1313</v>
      </c>
      <c r="E140" s="113"/>
      <c r="F140" s="114" t="s">
        <v>88</v>
      </c>
      <c r="G140" s="115">
        <f t="shared" si="46"/>
        <v>1377</v>
      </c>
      <c r="H140" s="116">
        <f t="shared" si="47"/>
        <v>0</v>
      </c>
      <c r="I140" s="115">
        <v>1377</v>
      </c>
      <c r="J140" s="117">
        <f t="shared" si="48"/>
        <v>0</v>
      </c>
      <c r="K140" s="118">
        <v>1.76</v>
      </c>
      <c r="L140" s="119">
        <f t="shared" si="49"/>
        <v>0</v>
      </c>
      <c r="M140" s="123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84" t="s">
        <v>614</v>
      </c>
      <c r="C141" s="83" t="s">
        <v>525</v>
      </c>
      <c r="D141" s="1" t="s">
        <v>1314</v>
      </c>
      <c r="E141" s="113"/>
      <c r="F141" s="114" t="s">
        <v>88</v>
      </c>
      <c r="G141" s="115">
        <f t="shared" si="46"/>
        <v>1510</v>
      </c>
      <c r="H141" s="116">
        <f t="shared" si="47"/>
        <v>0</v>
      </c>
      <c r="I141" s="115">
        <v>1510</v>
      </c>
      <c r="J141" s="117">
        <f t="shared" si="48"/>
        <v>0</v>
      </c>
      <c r="K141" s="118">
        <v>1.9359999999999999</v>
      </c>
      <c r="L141" s="119">
        <f t="shared" si="49"/>
        <v>0</v>
      </c>
      <c r="M141" s="123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84" t="s">
        <v>614</v>
      </c>
      <c r="C142" s="83" t="s">
        <v>526</v>
      </c>
      <c r="D142" s="1" t="s">
        <v>1315</v>
      </c>
      <c r="E142" s="113"/>
      <c r="F142" s="114" t="s">
        <v>88</v>
      </c>
      <c r="G142" s="115">
        <f t="shared" si="46"/>
        <v>1644</v>
      </c>
      <c r="H142" s="116">
        <f t="shared" si="47"/>
        <v>0</v>
      </c>
      <c r="I142" s="115">
        <v>1644</v>
      </c>
      <c r="J142" s="117">
        <f t="shared" si="48"/>
        <v>0</v>
      </c>
      <c r="K142" s="118">
        <v>2.1120000000000001</v>
      </c>
      <c r="L142" s="119">
        <f t="shared" si="49"/>
        <v>0</v>
      </c>
      <c r="M142" s="123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84" t="s">
        <v>614</v>
      </c>
      <c r="C143" s="83" t="s">
        <v>527</v>
      </c>
      <c r="D143" s="1" t="s">
        <v>1316</v>
      </c>
      <c r="E143" s="113"/>
      <c r="F143" s="114" t="s">
        <v>88</v>
      </c>
      <c r="G143" s="115">
        <f t="shared" si="46"/>
        <v>1778</v>
      </c>
      <c r="H143" s="116">
        <f t="shared" si="47"/>
        <v>0</v>
      </c>
      <c r="I143" s="115">
        <v>1778</v>
      </c>
      <c r="J143" s="117">
        <f t="shared" si="48"/>
        <v>0</v>
      </c>
      <c r="K143" s="118">
        <v>2.2879999999999998</v>
      </c>
      <c r="L143" s="119">
        <f t="shared" si="49"/>
        <v>0</v>
      </c>
      <c r="M143" s="123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84" t="s">
        <v>614</v>
      </c>
      <c r="C144" s="83" t="s">
        <v>528</v>
      </c>
      <c r="D144" s="1" t="s">
        <v>1317</v>
      </c>
      <c r="E144" s="113"/>
      <c r="F144" s="114" t="s">
        <v>88</v>
      </c>
      <c r="G144" s="115">
        <f t="shared" si="46"/>
        <v>1911</v>
      </c>
      <c r="H144" s="116">
        <f t="shared" si="47"/>
        <v>0</v>
      </c>
      <c r="I144" s="115">
        <v>1911</v>
      </c>
      <c r="J144" s="117">
        <f t="shared" si="48"/>
        <v>0</v>
      </c>
      <c r="K144" s="118">
        <v>2.464</v>
      </c>
      <c r="L144" s="119">
        <f t="shared" si="49"/>
        <v>0</v>
      </c>
      <c r="M144" s="123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84" t="s">
        <v>614</v>
      </c>
      <c r="C145" s="83" t="s">
        <v>529</v>
      </c>
      <c r="D145" s="1" t="s">
        <v>1318</v>
      </c>
      <c r="E145" s="113"/>
      <c r="F145" s="114" t="s">
        <v>88</v>
      </c>
      <c r="G145" s="115">
        <f t="shared" si="46"/>
        <v>2045</v>
      </c>
      <c r="H145" s="116">
        <f t="shared" si="47"/>
        <v>0</v>
      </c>
      <c r="I145" s="115">
        <v>2045</v>
      </c>
      <c r="J145" s="117">
        <f t="shared" si="48"/>
        <v>0</v>
      </c>
      <c r="K145" s="118">
        <v>2.64</v>
      </c>
      <c r="L145" s="119">
        <f t="shared" si="49"/>
        <v>0</v>
      </c>
      <c r="M145" s="123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84" t="s">
        <v>614</v>
      </c>
      <c r="C146" s="83" t="s">
        <v>530</v>
      </c>
      <c r="D146" s="1" t="s">
        <v>1319</v>
      </c>
      <c r="E146" s="113"/>
      <c r="F146" s="114" t="s">
        <v>88</v>
      </c>
      <c r="G146" s="115">
        <f t="shared" si="46"/>
        <v>2179</v>
      </c>
      <c r="H146" s="116">
        <f t="shared" si="47"/>
        <v>0</v>
      </c>
      <c r="I146" s="115">
        <v>2179</v>
      </c>
      <c r="J146" s="117">
        <f t="shared" si="48"/>
        <v>0</v>
      </c>
      <c r="K146" s="118">
        <v>2.8159999999999998</v>
      </c>
      <c r="L146" s="119">
        <f t="shared" si="49"/>
        <v>0</v>
      </c>
      <c r="M146" s="123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84" t="s">
        <v>614</v>
      </c>
      <c r="C147" s="83" t="s">
        <v>531</v>
      </c>
      <c r="D147" s="1" t="s">
        <v>1320</v>
      </c>
      <c r="E147" s="113"/>
      <c r="F147" s="114" t="s">
        <v>88</v>
      </c>
      <c r="G147" s="115">
        <f t="shared" si="46"/>
        <v>2312</v>
      </c>
      <c r="H147" s="116">
        <f t="shared" si="47"/>
        <v>0</v>
      </c>
      <c r="I147" s="115">
        <v>2312</v>
      </c>
      <c r="J147" s="117">
        <f t="shared" si="48"/>
        <v>0</v>
      </c>
      <c r="K147" s="118">
        <v>2.992</v>
      </c>
      <c r="L147" s="119">
        <f t="shared" si="49"/>
        <v>0</v>
      </c>
      <c r="M147" s="123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84" t="s">
        <v>614</v>
      </c>
      <c r="C148" s="83" t="s">
        <v>532</v>
      </c>
      <c r="D148" s="1" t="s">
        <v>1321</v>
      </c>
      <c r="E148" s="113"/>
      <c r="F148" s="114" t="s">
        <v>88</v>
      </c>
      <c r="G148" s="115">
        <f t="shared" si="46"/>
        <v>2446</v>
      </c>
      <c r="H148" s="116">
        <f t="shared" si="47"/>
        <v>0</v>
      </c>
      <c r="I148" s="115">
        <v>2446</v>
      </c>
      <c r="J148" s="117">
        <f t="shared" si="48"/>
        <v>0</v>
      </c>
      <c r="K148" s="118">
        <v>3.1680000000000001</v>
      </c>
      <c r="L148" s="119">
        <f t="shared" si="49"/>
        <v>0</v>
      </c>
      <c r="M148" s="123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84" t="s">
        <v>614</v>
      </c>
      <c r="C149" s="83" t="s">
        <v>533</v>
      </c>
      <c r="D149" s="1" t="s">
        <v>1322</v>
      </c>
      <c r="E149" s="113"/>
      <c r="F149" s="114" t="s">
        <v>88</v>
      </c>
      <c r="G149" s="115">
        <f t="shared" si="46"/>
        <v>2580</v>
      </c>
      <c r="H149" s="116">
        <f t="shared" si="47"/>
        <v>0</v>
      </c>
      <c r="I149" s="115">
        <v>2580</v>
      </c>
      <c r="J149" s="117">
        <f t="shared" si="48"/>
        <v>0</v>
      </c>
      <c r="K149" s="118">
        <v>3.3439999999999999</v>
      </c>
      <c r="L149" s="119">
        <f t="shared" si="49"/>
        <v>0</v>
      </c>
      <c r="M149" s="123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84" t="s">
        <v>614</v>
      </c>
      <c r="C150" s="83" t="s">
        <v>534</v>
      </c>
      <c r="D150" s="1" t="s">
        <v>1323</v>
      </c>
      <c r="E150" s="113"/>
      <c r="F150" s="114" t="s">
        <v>88</v>
      </c>
      <c r="G150" s="115">
        <f t="shared" si="46"/>
        <v>2560</v>
      </c>
      <c r="H150" s="116">
        <f t="shared" si="47"/>
        <v>0</v>
      </c>
      <c r="I150" s="115">
        <v>2560</v>
      </c>
      <c r="J150" s="117">
        <f t="shared" si="48"/>
        <v>0</v>
      </c>
      <c r="K150" s="118">
        <v>3.52</v>
      </c>
      <c r="L150" s="119">
        <f t="shared" si="49"/>
        <v>0</v>
      </c>
      <c r="M150" s="123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84" t="s">
        <v>614</v>
      </c>
      <c r="C151" s="83" t="s">
        <v>535</v>
      </c>
      <c r="D151" s="1" t="s">
        <v>1324</v>
      </c>
      <c r="E151" s="113"/>
      <c r="F151" s="114" t="s">
        <v>88</v>
      </c>
      <c r="G151" s="115">
        <f t="shared" si="46"/>
        <v>2847</v>
      </c>
      <c r="H151" s="116">
        <f t="shared" si="47"/>
        <v>0</v>
      </c>
      <c r="I151" s="115">
        <v>2847</v>
      </c>
      <c r="J151" s="117">
        <f t="shared" si="48"/>
        <v>0</v>
      </c>
      <c r="K151" s="118">
        <v>3.6960000000000002</v>
      </c>
      <c r="L151" s="119">
        <f t="shared" si="49"/>
        <v>0</v>
      </c>
      <c r="M151" s="123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84" t="s">
        <v>614</v>
      </c>
      <c r="C152" s="83" t="s">
        <v>536</v>
      </c>
      <c r="D152" s="1" t="s">
        <v>1325</v>
      </c>
      <c r="E152" s="113"/>
      <c r="F152" s="114" t="s">
        <v>88</v>
      </c>
      <c r="G152" s="115">
        <f t="shared" si="46"/>
        <v>2981</v>
      </c>
      <c r="H152" s="116">
        <f t="shared" si="47"/>
        <v>0</v>
      </c>
      <c r="I152" s="115">
        <v>2981</v>
      </c>
      <c r="J152" s="117">
        <f t="shared" si="48"/>
        <v>0</v>
      </c>
      <c r="K152" s="118">
        <v>3.8719999999999999</v>
      </c>
      <c r="L152" s="119">
        <f t="shared" si="49"/>
        <v>0</v>
      </c>
      <c r="M152" s="123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84" t="s">
        <v>614</v>
      </c>
      <c r="C153" s="83" t="s">
        <v>537</v>
      </c>
      <c r="D153" s="1" t="s">
        <v>1326</v>
      </c>
      <c r="E153" s="113"/>
      <c r="F153" s="114" t="s">
        <v>88</v>
      </c>
      <c r="G153" s="115">
        <f t="shared" si="46"/>
        <v>3114</v>
      </c>
      <c r="H153" s="116">
        <f t="shared" si="47"/>
        <v>0</v>
      </c>
      <c r="I153" s="115">
        <v>3114</v>
      </c>
      <c r="J153" s="117">
        <f t="shared" si="48"/>
        <v>0</v>
      </c>
      <c r="K153" s="118">
        <v>4.048</v>
      </c>
      <c r="L153" s="119">
        <f t="shared" si="49"/>
        <v>0</v>
      </c>
      <c r="M153" s="123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84" t="s">
        <v>614</v>
      </c>
      <c r="C154" s="83" t="s">
        <v>538</v>
      </c>
      <c r="D154" s="1" t="s">
        <v>1327</v>
      </c>
      <c r="E154" s="113"/>
      <c r="F154" s="114" t="s">
        <v>88</v>
      </c>
      <c r="G154" s="115">
        <f t="shared" si="46"/>
        <v>3248</v>
      </c>
      <c r="H154" s="116">
        <f t="shared" si="47"/>
        <v>0</v>
      </c>
      <c r="I154" s="115">
        <v>3248</v>
      </c>
      <c r="J154" s="117">
        <f t="shared" si="48"/>
        <v>0</v>
      </c>
      <c r="K154" s="118">
        <v>4.2240000000000002</v>
      </c>
      <c r="L154" s="119">
        <f t="shared" si="49"/>
        <v>0</v>
      </c>
      <c r="M154" s="123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84" t="s">
        <v>614</v>
      </c>
      <c r="C155" s="83" t="s">
        <v>539</v>
      </c>
      <c r="D155" s="1" t="s">
        <v>1328</v>
      </c>
      <c r="E155" s="113"/>
      <c r="F155" s="114" t="s">
        <v>88</v>
      </c>
      <c r="G155" s="115">
        <f t="shared" si="46"/>
        <v>3382</v>
      </c>
      <c r="H155" s="116">
        <f t="shared" si="47"/>
        <v>0</v>
      </c>
      <c r="I155" s="115">
        <v>3382</v>
      </c>
      <c r="J155" s="117">
        <f t="shared" si="48"/>
        <v>0</v>
      </c>
      <c r="K155" s="118">
        <v>4.4000000000000004</v>
      </c>
      <c r="L155" s="119">
        <f t="shared" si="49"/>
        <v>0</v>
      </c>
      <c r="M155" s="123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84" t="s">
        <v>614</v>
      </c>
      <c r="C156" s="83" t="s">
        <v>540</v>
      </c>
      <c r="D156" s="1" t="s">
        <v>1329</v>
      </c>
      <c r="E156" s="113"/>
      <c r="F156" s="114" t="s">
        <v>88</v>
      </c>
      <c r="G156" s="115">
        <f t="shared" si="46"/>
        <v>3515</v>
      </c>
      <c r="H156" s="116">
        <f t="shared" si="47"/>
        <v>0</v>
      </c>
      <c r="I156" s="115">
        <v>3515</v>
      </c>
      <c r="J156" s="117">
        <f t="shared" si="48"/>
        <v>0</v>
      </c>
      <c r="K156" s="118">
        <v>4.5759999999999996</v>
      </c>
      <c r="L156" s="119">
        <f t="shared" si="49"/>
        <v>0</v>
      </c>
      <c r="M156" s="123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84" t="s">
        <v>614</v>
      </c>
      <c r="C157" s="83" t="s">
        <v>541</v>
      </c>
      <c r="D157" s="1" t="s">
        <v>1330</v>
      </c>
      <c r="E157" s="113"/>
      <c r="F157" s="114" t="s">
        <v>88</v>
      </c>
      <c r="G157" s="115">
        <f t="shared" si="46"/>
        <v>3649</v>
      </c>
      <c r="H157" s="116">
        <f t="shared" si="47"/>
        <v>0</v>
      </c>
      <c r="I157" s="115">
        <v>3649</v>
      </c>
      <c r="J157" s="117">
        <f t="shared" si="48"/>
        <v>0</v>
      </c>
      <c r="K157" s="118">
        <v>4.7519999999999998</v>
      </c>
      <c r="L157" s="119">
        <f t="shared" si="49"/>
        <v>0</v>
      </c>
      <c r="M157" s="123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84" t="s">
        <v>614</v>
      </c>
      <c r="C158" s="83" t="s">
        <v>542</v>
      </c>
      <c r="D158" s="1" t="s">
        <v>1331</v>
      </c>
      <c r="E158" s="113"/>
      <c r="F158" s="114" t="s">
        <v>88</v>
      </c>
      <c r="G158" s="115">
        <f t="shared" si="46"/>
        <v>3783</v>
      </c>
      <c r="H158" s="116">
        <f t="shared" si="47"/>
        <v>0</v>
      </c>
      <c r="I158" s="115">
        <v>3783</v>
      </c>
      <c r="J158" s="117">
        <f t="shared" si="48"/>
        <v>0</v>
      </c>
      <c r="K158" s="118">
        <v>4.9279999999999999</v>
      </c>
      <c r="L158" s="119">
        <f t="shared" si="49"/>
        <v>0</v>
      </c>
      <c r="M158" s="123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84" t="s">
        <v>614</v>
      </c>
      <c r="C159" s="83" t="s">
        <v>543</v>
      </c>
      <c r="D159" s="1" t="s">
        <v>1332</v>
      </c>
      <c r="E159" s="113"/>
      <c r="F159" s="114" t="s">
        <v>88</v>
      </c>
      <c r="G159" s="115">
        <f t="shared" si="46"/>
        <v>3917</v>
      </c>
      <c r="H159" s="116">
        <f t="shared" si="47"/>
        <v>0</v>
      </c>
      <c r="I159" s="115">
        <v>3917</v>
      </c>
      <c r="J159" s="117">
        <f t="shared" si="48"/>
        <v>0</v>
      </c>
      <c r="K159" s="118">
        <v>5.1040000000000001</v>
      </c>
      <c r="L159" s="119">
        <f t="shared" si="49"/>
        <v>0</v>
      </c>
      <c r="M159" s="123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84" t="s">
        <v>614</v>
      </c>
      <c r="C160" s="83" t="s">
        <v>544</v>
      </c>
      <c r="D160" s="1" t="s">
        <v>1333</v>
      </c>
      <c r="E160" s="113"/>
      <c r="F160" s="114" t="s">
        <v>88</v>
      </c>
      <c r="G160" s="115">
        <f t="shared" si="46"/>
        <v>3876.5</v>
      </c>
      <c r="H160" s="116">
        <f t="shared" si="47"/>
        <v>0</v>
      </c>
      <c r="I160" s="115">
        <v>3876.5</v>
      </c>
      <c r="J160" s="117">
        <f t="shared" si="48"/>
        <v>0</v>
      </c>
      <c r="K160" s="118">
        <v>5.2750000000000004</v>
      </c>
      <c r="L160" s="119">
        <f t="shared" si="49"/>
        <v>0</v>
      </c>
      <c r="M160" s="123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60"/>
      <c r="F161" s="70"/>
      <c r="G161" s="71"/>
      <c r="H161" s="72"/>
      <c r="I161" s="120"/>
      <c r="J161" s="74"/>
      <c r="K161" s="75"/>
      <c r="L161" s="75"/>
    </row>
    <row r="162" spans="1:78" ht="12.75" customHeight="1" x14ac:dyDescent="0.25">
      <c r="B162" s="4"/>
      <c r="D162" s="20" t="s">
        <v>671</v>
      </c>
      <c r="E162" s="60"/>
      <c r="F162" s="70"/>
      <c r="G162" s="71"/>
      <c r="H162" s="72"/>
      <c r="I162" s="120"/>
      <c r="J162" s="74"/>
      <c r="K162" s="75"/>
      <c r="L162" s="75"/>
    </row>
    <row r="163" spans="1:78" s="3" customFormat="1" ht="12.75" customHeight="1" x14ac:dyDescent="0.25">
      <c r="A163" s="2"/>
      <c r="B163" s="84" t="s">
        <v>614</v>
      </c>
      <c r="C163" s="83" t="s">
        <v>545</v>
      </c>
      <c r="D163" s="1" t="s">
        <v>1334</v>
      </c>
      <c r="E163" s="113"/>
      <c r="F163" s="114" t="s">
        <v>88</v>
      </c>
      <c r="G163" s="115">
        <f t="shared" ref="G163:G188" si="50">I163*(1-J163)</f>
        <v>170</v>
      </c>
      <c r="H163" s="116">
        <f t="shared" ref="H163:H188" si="51">E163*G163</f>
        <v>0</v>
      </c>
      <c r="I163" s="115">
        <v>170</v>
      </c>
      <c r="J163" s="117">
        <f t="shared" ref="J163:J188" si="52">I$15/100</f>
        <v>0</v>
      </c>
      <c r="K163" s="118">
        <v>0.22500000000000001</v>
      </c>
      <c r="L163" s="119">
        <f t="shared" ref="L163:L188" si="53">E163*K163</f>
        <v>0</v>
      </c>
      <c r="M163" s="123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84" t="s">
        <v>614</v>
      </c>
      <c r="C164" s="83" t="s">
        <v>546</v>
      </c>
      <c r="D164" s="1" t="s">
        <v>1335</v>
      </c>
      <c r="E164" s="113"/>
      <c r="F164" s="114" t="s">
        <v>88</v>
      </c>
      <c r="G164" s="115">
        <f t="shared" si="50"/>
        <v>197</v>
      </c>
      <c r="H164" s="116">
        <f t="shared" si="51"/>
        <v>0</v>
      </c>
      <c r="I164" s="115">
        <v>197</v>
      </c>
      <c r="J164" s="117">
        <f t="shared" si="52"/>
        <v>0</v>
      </c>
      <c r="K164" s="118">
        <v>0.28199999999999997</v>
      </c>
      <c r="L164" s="119">
        <f t="shared" si="53"/>
        <v>0</v>
      </c>
      <c r="M164" s="123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84" t="s">
        <v>614</v>
      </c>
      <c r="C165" s="83" t="s">
        <v>547</v>
      </c>
      <c r="D165" s="1" t="s">
        <v>1336</v>
      </c>
      <c r="E165" s="113"/>
      <c r="F165" s="114" t="s">
        <v>88</v>
      </c>
      <c r="G165" s="115">
        <f t="shared" si="50"/>
        <v>228</v>
      </c>
      <c r="H165" s="116">
        <f t="shared" si="51"/>
        <v>0</v>
      </c>
      <c r="I165" s="115">
        <v>228</v>
      </c>
      <c r="J165" s="117">
        <f t="shared" si="52"/>
        <v>0</v>
      </c>
      <c r="K165" s="118">
        <v>0.33800000000000002</v>
      </c>
      <c r="L165" s="119">
        <f t="shared" si="53"/>
        <v>0</v>
      </c>
      <c r="M165" s="123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84" t="s">
        <v>614</v>
      </c>
      <c r="C166" s="83" t="s">
        <v>548</v>
      </c>
      <c r="D166" s="1" t="s">
        <v>1337</v>
      </c>
      <c r="E166" s="113"/>
      <c r="F166" s="114" t="s">
        <v>88</v>
      </c>
      <c r="G166" s="115">
        <f t="shared" si="50"/>
        <v>282</v>
      </c>
      <c r="H166" s="116">
        <f t="shared" si="51"/>
        <v>0</v>
      </c>
      <c r="I166" s="115">
        <v>282</v>
      </c>
      <c r="J166" s="117">
        <f t="shared" si="52"/>
        <v>0</v>
      </c>
      <c r="K166" s="118">
        <v>0.45100000000000001</v>
      </c>
      <c r="L166" s="119">
        <f t="shared" si="53"/>
        <v>0</v>
      </c>
      <c r="M166" s="123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84" t="s">
        <v>614</v>
      </c>
      <c r="C167" s="83" t="s">
        <v>549</v>
      </c>
      <c r="D167" s="1" t="s">
        <v>1338</v>
      </c>
      <c r="E167" s="113"/>
      <c r="F167" s="114" t="s">
        <v>88</v>
      </c>
      <c r="G167" s="115">
        <f t="shared" si="50"/>
        <v>332</v>
      </c>
      <c r="H167" s="116">
        <f t="shared" si="51"/>
        <v>0</v>
      </c>
      <c r="I167" s="115">
        <v>332</v>
      </c>
      <c r="J167" s="117">
        <f t="shared" si="52"/>
        <v>0</v>
      </c>
      <c r="K167" s="118">
        <v>0.56299999999999994</v>
      </c>
      <c r="L167" s="119">
        <f t="shared" si="53"/>
        <v>0</v>
      </c>
      <c r="M167" s="123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84" t="s">
        <v>614</v>
      </c>
      <c r="C168" s="83" t="s">
        <v>550</v>
      </c>
      <c r="D168" s="1" t="s">
        <v>1339</v>
      </c>
      <c r="E168" s="113"/>
      <c r="F168" s="114" t="s">
        <v>88</v>
      </c>
      <c r="G168" s="115">
        <f t="shared" si="50"/>
        <v>390</v>
      </c>
      <c r="H168" s="116">
        <f t="shared" si="51"/>
        <v>0</v>
      </c>
      <c r="I168" s="115">
        <v>390</v>
      </c>
      <c r="J168" s="117">
        <f t="shared" si="52"/>
        <v>0</v>
      </c>
      <c r="K168" s="118">
        <v>0.67600000000000005</v>
      </c>
      <c r="L168" s="119">
        <f t="shared" si="53"/>
        <v>0</v>
      </c>
      <c r="M168" s="123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84" t="s">
        <v>614</v>
      </c>
      <c r="C169" s="83" t="s">
        <v>551</v>
      </c>
      <c r="D169" s="1" t="s">
        <v>1340</v>
      </c>
      <c r="E169" s="113"/>
      <c r="F169" s="114" t="s">
        <v>88</v>
      </c>
      <c r="G169" s="115">
        <f t="shared" si="50"/>
        <v>448</v>
      </c>
      <c r="H169" s="116">
        <f t="shared" si="51"/>
        <v>0</v>
      </c>
      <c r="I169" s="115">
        <v>448</v>
      </c>
      <c r="J169" s="117">
        <f t="shared" si="52"/>
        <v>0</v>
      </c>
      <c r="K169" s="118">
        <v>0.78900000000000003</v>
      </c>
      <c r="L169" s="119">
        <f t="shared" si="53"/>
        <v>0</v>
      </c>
      <c r="M169" s="123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84" t="s">
        <v>614</v>
      </c>
      <c r="C170" s="83" t="s">
        <v>552</v>
      </c>
      <c r="D170" s="1" t="s">
        <v>1341</v>
      </c>
      <c r="E170" s="113"/>
      <c r="F170" s="114" t="s">
        <v>88</v>
      </c>
      <c r="G170" s="115">
        <f t="shared" si="50"/>
        <v>506</v>
      </c>
      <c r="H170" s="116">
        <f t="shared" si="51"/>
        <v>0</v>
      </c>
      <c r="I170" s="115">
        <v>506</v>
      </c>
      <c r="J170" s="117">
        <f t="shared" si="52"/>
        <v>0</v>
      </c>
      <c r="K170" s="118">
        <v>0.90100000000000002</v>
      </c>
      <c r="L170" s="119">
        <f t="shared" si="53"/>
        <v>0</v>
      </c>
      <c r="M170" s="123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84" t="s">
        <v>614</v>
      </c>
      <c r="C171" s="83" t="s">
        <v>553</v>
      </c>
      <c r="D171" s="1" t="s">
        <v>1342</v>
      </c>
      <c r="E171" s="113"/>
      <c r="F171" s="114" t="s">
        <v>88</v>
      </c>
      <c r="G171" s="115">
        <f t="shared" si="50"/>
        <v>565</v>
      </c>
      <c r="H171" s="116">
        <f t="shared" si="51"/>
        <v>0</v>
      </c>
      <c r="I171" s="115">
        <v>565</v>
      </c>
      <c r="J171" s="117">
        <f t="shared" si="52"/>
        <v>0</v>
      </c>
      <c r="K171" s="118">
        <v>1.014</v>
      </c>
      <c r="L171" s="119">
        <f t="shared" si="53"/>
        <v>0</v>
      </c>
      <c r="M171" s="123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84" t="s">
        <v>614</v>
      </c>
      <c r="C172" s="83" t="s">
        <v>554</v>
      </c>
      <c r="D172" s="1" t="s">
        <v>1343</v>
      </c>
      <c r="E172" s="113"/>
      <c r="F172" s="114" t="s">
        <v>88</v>
      </c>
      <c r="G172" s="115">
        <f t="shared" si="50"/>
        <v>623</v>
      </c>
      <c r="H172" s="116">
        <f t="shared" si="51"/>
        <v>0</v>
      </c>
      <c r="I172" s="115">
        <v>623</v>
      </c>
      <c r="J172" s="117">
        <f t="shared" si="52"/>
        <v>0</v>
      </c>
      <c r="K172" s="118">
        <v>1.127</v>
      </c>
      <c r="L172" s="119">
        <f t="shared" si="53"/>
        <v>0</v>
      </c>
      <c r="M172" s="123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84" t="s">
        <v>614</v>
      </c>
      <c r="C173" s="83" t="s">
        <v>555</v>
      </c>
      <c r="D173" s="1" t="s">
        <v>1344</v>
      </c>
      <c r="E173" s="113"/>
      <c r="F173" s="114" t="s">
        <v>88</v>
      </c>
      <c r="G173" s="115">
        <f t="shared" si="50"/>
        <v>681</v>
      </c>
      <c r="H173" s="116">
        <f t="shared" si="51"/>
        <v>0</v>
      </c>
      <c r="I173" s="115">
        <v>681</v>
      </c>
      <c r="J173" s="117">
        <f t="shared" si="52"/>
        <v>0</v>
      </c>
      <c r="K173" s="118">
        <v>1.2390000000000001</v>
      </c>
      <c r="L173" s="119">
        <f t="shared" si="53"/>
        <v>0</v>
      </c>
      <c r="M173" s="123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84" t="s">
        <v>614</v>
      </c>
      <c r="C174" s="83" t="s">
        <v>556</v>
      </c>
      <c r="D174" s="1" t="s">
        <v>1345</v>
      </c>
      <c r="E174" s="113"/>
      <c r="F174" s="114" t="s">
        <v>88</v>
      </c>
      <c r="G174" s="115">
        <f t="shared" si="50"/>
        <v>740</v>
      </c>
      <c r="H174" s="116">
        <f t="shared" si="51"/>
        <v>0</v>
      </c>
      <c r="I174" s="115">
        <v>740</v>
      </c>
      <c r="J174" s="117">
        <f t="shared" si="52"/>
        <v>0</v>
      </c>
      <c r="K174" s="118">
        <v>1.3520000000000001</v>
      </c>
      <c r="L174" s="119">
        <f t="shared" si="53"/>
        <v>0</v>
      </c>
      <c r="M174" s="123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84" t="s">
        <v>614</v>
      </c>
      <c r="C175" s="83" t="s">
        <v>557</v>
      </c>
      <c r="D175" s="1" t="s">
        <v>1346</v>
      </c>
      <c r="E175" s="113"/>
      <c r="F175" s="114" t="s">
        <v>88</v>
      </c>
      <c r="G175" s="115">
        <f t="shared" si="50"/>
        <v>798</v>
      </c>
      <c r="H175" s="116">
        <f t="shared" si="51"/>
        <v>0</v>
      </c>
      <c r="I175" s="115">
        <v>798</v>
      </c>
      <c r="J175" s="117">
        <f t="shared" si="52"/>
        <v>0</v>
      </c>
      <c r="K175" s="118">
        <v>1.4650000000000001</v>
      </c>
      <c r="L175" s="119">
        <f t="shared" si="53"/>
        <v>0</v>
      </c>
      <c r="M175" s="123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84" t="s">
        <v>614</v>
      </c>
      <c r="C176" s="83" t="s">
        <v>558</v>
      </c>
      <c r="D176" s="1" t="s">
        <v>1347</v>
      </c>
      <c r="E176" s="113"/>
      <c r="F176" s="114" t="s">
        <v>88</v>
      </c>
      <c r="G176" s="115">
        <f t="shared" si="50"/>
        <v>856</v>
      </c>
      <c r="H176" s="116">
        <f t="shared" si="51"/>
        <v>0</v>
      </c>
      <c r="I176" s="115">
        <v>856</v>
      </c>
      <c r="J176" s="117">
        <f t="shared" si="52"/>
        <v>0</v>
      </c>
      <c r="K176" s="118">
        <v>1.577</v>
      </c>
      <c r="L176" s="119">
        <f t="shared" si="53"/>
        <v>0</v>
      </c>
      <c r="M176" s="123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84" t="s">
        <v>614</v>
      </c>
      <c r="C177" s="83" t="s">
        <v>559</v>
      </c>
      <c r="D177" s="1" t="s">
        <v>1348</v>
      </c>
      <c r="E177" s="113"/>
      <c r="F177" s="114" t="s">
        <v>88</v>
      </c>
      <c r="G177" s="115">
        <f t="shared" si="50"/>
        <v>915</v>
      </c>
      <c r="H177" s="116">
        <f t="shared" si="51"/>
        <v>0</v>
      </c>
      <c r="I177" s="115">
        <v>915</v>
      </c>
      <c r="J177" s="117">
        <f t="shared" si="52"/>
        <v>0</v>
      </c>
      <c r="K177" s="118">
        <v>1.6890000000000001</v>
      </c>
      <c r="L177" s="119">
        <f t="shared" si="53"/>
        <v>0</v>
      </c>
      <c r="M177" s="123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84" t="s">
        <v>614</v>
      </c>
      <c r="C178" s="83" t="s">
        <v>560</v>
      </c>
      <c r="D178" s="1" t="s">
        <v>1349</v>
      </c>
      <c r="E178" s="113"/>
      <c r="F178" s="114" t="s">
        <v>88</v>
      </c>
      <c r="G178" s="115">
        <f t="shared" si="50"/>
        <v>973</v>
      </c>
      <c r="H178" s="116">
        <f t="shared" si="51"/>
        <v>0</v>
      </c>
      <c r="I178" s="115">
        <v>973</v>
      </c>
      <c r="J178" s="117">
        <f t="shared" si="52"/>
        <v>0</v>
      </c>
      <c r="K178" s="118">
        <v>1.8029999999999999</v>
      </c>
      <c r="L178" s="119">
        <f t="shared" si="53"/>
        <v>0</v>
      </c>
      <c r="M178" s="123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84" t="s">
        <v>614</v>
      </c>
      <c r="C179" s="83" t="s">
        <v>561</v>
      </c>
      <c r="D179" s="1" t="s">
        <v>1350</v>
      </c>
      <c r="E179" s="113"/>
      <c r="F179" s="114" t="s">
        <v>88</v>
      </c>
      <c r="G179" s="115">
        <f t="shared" si="50"/>
        <v>1031</v>
      </c>
      <c r="H179" s="116">
        <f t="shared" si="51"/>
        <v>0</v>
      </c>
      <c r="I179" s="115">
        <v>1031</v>
      </c>
      <c r="J179" s="117">
        <f t="shared" si="52"/>
        <v>0</v>
      </c>
      <c r="K179" s="118">
        <v>1.915</v>
      </c>
      <c r="L179" s="119">
        <f t="shared" si="53"/>
        <v>0</v>
      </c>
      <c r="M179" s="123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84" t="s">
        <v>614</v>
      </c>
      <c r="C180" s="83" t="s">
        <v>562</v>
      </c>
      <c r="D180" s="1" t="s">
        <v>1351</v>
      </c>
      <c r="E180" s="113"/>
      <c r="F180" s="114" t="s">
        <v>88</v>
      </c>
      <c r="G180" s="115">
        <f t="shared" si="50"/>
        <v>1090</v>
      </c>
      <c r="H180" s="116">
        <f t="shared" si="51"/>
        <v>0</v>
      </c>
      <c r="I180" s="115">
        <v>1090</v>
      </c>
      <c r="J180" s="117">
        <f t="shared" si="52"/>
        <v>0</v>
      </c>
      <c r="K180" s="118">
        <v>2.028</v>
      </c>
      <c r="L180" s="119">
        <f t="shared" si="53"/>
        <v>0</v>
      </c>
      <c r="M180" s="123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84" t="s">
        <v>614</v>
      </c>
      <c r="C181" s="83" t="s">
        <v>563</v>
      </c>
      <c r="D181" s="1" t="s">
        <v>1352</v>
      </c>
      <c r="E181" s="113"/>
      <c r="F181" s="114" t="s">
        <v>88</v>
      </c>
      <c r="G181" s="115">
        <f t="shared" si="50"/>
        <v>1148</v>
      </c>
      <c r="H181" s="116">
        <f t="shared" si="51"/>
        <v>0</v>
      </c>
      <c r="I181" s="115">
        <v>1148</v>
      </c>
      <c r="J181" s="117">
        <f t="shared" si="52"/>
        <v>0</v>
      </c>
      <c r="K181" s="118">
        <v>2.141</v>
      </c>
      <c r="L181" s="119">
        <f t="shared" si="53"/>
        <v>0</v>
      </c>
      <c r="M181" s="123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84" t="s">
        <v>614</v>
      </c>
      <c r="C182" s="83" t="s">
        <v>564</v>
      </c>
      <c r="D182" s="1" t="s">
        <v>1353</v>
      </c>
      <c r="E182" s="113"/>
      <c r="F182" s="114" t="s">
        <v>88</v>
      </c>
      <c r="G182" s="115">
        <f t="shared" si="50"/>
        <v>1224</v>
      </c>
      <c r="H182" s="116">
        <f t="shared" si="51"/>
        <v>0</v>
      </c>
      <c r="I182" s="115">
        <v>1224</v>
      </c>
      <c r="J182" s="117">
        <f t="shared" si="52"/>
        <v>0</v>
      </c>
      <c r="K182" s="118">
        <v>2.2530000000000001</v>
      </c>
      <c r="L182" s="119">
        <f t="shared" si="53"/>
        <v>0</v>
      </c>
      <c r="M182" s="123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84" t="s">
        <v>614</v>
      </c>
      <c r="C183" s="83" t="s">
        <v>565</v>
      </c>
      <c r="D183" s="1" t="s">
        <v>1354</v>
      </c>
      <c r="E183" s="113"/>
      <c r="F183" s="114" t="s">
        <v>88</v>
      </c>
      <c r="G183" s="115">
        <f t="shared" si="50"/>
        <v>1691</v>
      </c>
      <c r="H183" s="116">
        <f t="shared" si="51"/>
        <v>0</v>
      </c>
      <c r="I183" s="115">
        <v>1691</v>
      </c>
      <c r="J183" s="117">
        <f t="shared" si="52"/>
        <v>0</v>
      </c>
      <c r="K183" s="118">
        <v>3.38</v>
      </c>
      <c r="L183" s="119">
        <f t="shared" si="53"/>
        <v>0</v>
      </c>
      <c r="M183" s="123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84" t="s">
        <v>614</v>
      </c>
      <c r="C184" s="83" t="s">
        <v>566</v>
      </c>
      <c r="D184" s="1" t="s">
        <v>1355</v>
      </c>
      <c r="E184" s="113"/>
      <c r="F184" s="114" t="s">
        <v>88</v>
      </c>
      <c r="G184" s="115">
        <f t="shared" si="50"/>
        <v>135.5</v>
      </c>
      <c r="H184" s="116">
        <f t="shared" si="51"/>
        <v>0</v>
      </c>
      <c r="I184" s="115">
        <v>135.5</v>
      </c>
      <c r="J184" s="117">
        <f t="shared" si="52"/>
        <v>0</v>
      </c>
      <c r="K184" s="118">
        <v>3.7999999999999999E-2</v>
      </c>
      <c r="L184" s="119">
        <f t="shared" si="53"/>
        <v>0</v>
      </c>
      <c r="M184" s="123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84" t="s">
        <v>614</v>
      </c>
      <c r="C185" s="83" t="s">
        <v>567</v>
      </c>
      <c r="D185" s="1" t="s">
        <v>1356</v>
      </c>
      <c r="E185" s="113"/>
      <c r="F185" s="114" t="s">
        <v>88</v>
      </c>
      <c r="G185" s="115">
        <f t="shared" si="50"/>
        <v>145</v>
      </c>
      <c r="H185" s="116">
        <f t="shared" si="51"/>
        <v>0</v>
      </c>
      <c r="I185" s="115">
        <v>145</v>
      </c>
      <c r="J185" s="117">
        <f t="shared" si="52"/>
        <v>0</v>
      </c>
      <c r="K185" s="118">
        <v>4.2999999999999997E-2</v>
      </c>
      <c r="L185" s="119">
        <f t="shared" si="53"/>
        <v>0</v>
      </c>
      <c r="M185" s="123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84" t="s">
        <v>614</v>
      </c>
      <c r="C186" s="83" t="s">
        <v>568</v>
      </c>
      <c r="D186" s="1" t="s">
        <v>668</v>
      </c>
      <c r="E186" s="113"/>
      <c r="F186" s="114" t="s">
        <v>88</v>
      </c>
      <c r="G186" s="115">
        <f t="shared" si="50"/>
        <v>68.5</v>
      </c>
      <c r="H186" s="116">
        <f t="shared" si="51"/>
        <v>0</v>
      </c>
      <c r="I186" s="115">
        <v>68.5</v>
      </c>
      <c r="J186" s="117">
        <f t="shared" si="52"/>
        <v>0</v>
      </c>
      <c r="K186" s="118">
        <v>3.2000000000000001E-2</v>
      </c>
      <c r="L186" s="119">
        <f t="shared" si="53"/>
        <v>0</v>
      </c>
      <c r="M186" s="123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84" t="s">
        <v>614</v>
      </c>
      <c r="C187" s="83" t="s">
        <v>569</v>
      </c>
      <c r="D187" s="1" t="s">
        <v>669</v>
      </c>
      <c r="E187" s="113"/>
      <c r="F187" s="114" t="s">
        <v>88</v>
      </c>
      <c r="G187" s="115">
        <f t="shared" si="50"/>
        <v>71</v>
      </c>
      <c r="H187" s="116">
        <f t="shared" si="51"/>
        <v>0</v>
      </c>
      <c r="I187" s="115">
        <v>71</v>
      </c>
      <c r="J187" s="117">
        <f t="shared" si="52"/>
        <v>0</v>
      </c>
      <c r="K187" s="118">
        <v>7.6999999999999999E-2</v>
      </c>
      <c r="L187" s="119">
        <f t="shared" si="53"/>
        <v>0</v>
      </c>
      <c r="M187" s="123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84" t="s">
        <v>614</v>
      </c>
      <c r="C188" s="83" t="s">
        <v>570</v>
      </c>
      <c r="D188" s="1" t="s">
        <v>670</v>
      </c>
      <c r="E188" s="113"/>
      <c r="F188" s="114" t="s">
        <v>88</v>
      </c>
      <c r="G188" s="115">
        <f t="shared" si="50"/>
        <v>154.5</v>
      </c>
      <c r="H188" s="116">
        <f t="shared" si="51"/>
        <v>0</v>
      </c>
      <c r="I188" s="115">
        <v>154.5</v>
      </c>
      <c r="J188" s="117">
        <f t="shared" si="52"/>
        <v>0</v>
      </c>
      <c r="K188" s="118">
        <v>0.13</v>
      </c>
      <c r="L188" s="119">
        <f t="shared" si="53"/>
        <v>0</v>
      </c>
      <c r="M188" s="123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ht="12.75" customHeight="1" x14ac:dyDescent="0.25">
      <c r="B189" s="4"/>
      <c r="E189" s="60"/>
      <c r="F189" s="70"/>
      <c r="G189" s="71"/>
      <c r="H189" s="72"/>
      <c r="I189" s="120"/>
      <c r="J189" s="74"/>
      <c r="K189" s="75"/>
      <c r="L189" s="75"/>
    </row>
    <row r="190" spans="1:78" ht="12.75" customHeight="1" x14ac:dyDescent="0.25">
      <c r="B190" s="4"/>
      <c r="D190" s="20" t="s">
        <v>240</v>
      </c>
      <c r="E190" s="60"/>
      <c r="F190" s="70"/>
      <c r="G190" s="71"/>
      <c r="H190" s="72"/>
      <c r="I190" s="120"/>
      <c r="J190" s="74"/>
      <c r="K190" s="75"/>
      <c r="L190" s="75"/>
    </row>
    <row r="191" spans="1:78" s="3" customFormat="1" ht="12.75" customHeight="1" x14ac:dyDescent="0.25">
      <c r="A191" s="2"/>
      <c r="B191" s="90" t="s">
        <v>614</v>
      </c>
      <c r="C191" s="83" t="s">
        <v>571</v>
      </c>
      <c r="D191" s="1" t="s">
        <v>1357</v>
      </c>
      <c r="E191" s="113"/>
      <c r="F191" s="114" t="s">
        <v>88</v>
      </c>
      <c r="G191" s="115">
        <f t="shared" ref="G191:G240" si="54">I191*(1-J191)</f>
        <v>57</v>
      </c>
      <c r="H191" s="116">
        <f t="shared" ref="H191:H240" si="55">E191*G191</f>
        <v>0</v>
      </c>
      <c r="I191" s="115">
        <v>57</v>
      </c>
      <c r="J191" s="117">
        <f t="shared" ref="J191:J240" si="56">I$15/100</f>
        <v>0</v>
      </c>
      <c r="K191" s="118">
        <v>0.17100000000000001</v>
      </c>
      <c r="L191" s="119">
        <f t="shared" ref="L191:L240" si="57">E191*K191</f>
        <v>0</v>
      </c>
      <c r="M191" s="123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</row>
    <row r="192" spans="1:78" s="3" customFormat="1" ht="12.75" customHeight="1" x14ac:dyDescent="0.25">
      <c r="A192" s="2"/>
      <c r="B192" s="90" t="s">
        <v>614</v>
      </c>
      <c r="C192" s="83" t="s">
        <v>572</v>
      </c>
      <c r="D192" s="1" t="s">
        <v>1358</v>
      </c>
      <c r="E192" s="113"/>
      <c r="F192" s="114" t="s">
        <v>88</v>
      </c>
      <c r="G192" s="115">
        <f t="shared" si="54"/>
        <v>122</v>
      </c>
      <c r="H192" s="116">
        <f t="shared" si="55"/>
        <v>0</v>
      </c>
      <c r="I192" s="115">
        <v>122</v>
      </c>
      <c r="J192" s="117">
        <f t="shared" si="56"/>
        <v>0</v>
      </c>
      <c r="K192" s="118">
        <v>0.34300000000000003</v>
      </c>
      <c r="L192" s="119">
        <f t="shared" si="57"/>
        <v>0</v>
      </c>
      <c r="M192" s="123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90" t="s">
        <v>614</v>
      </c>
      <c r="C193" s="83" t="s">
        <v>573</v>
      </c>
      <c r="D193" s="1" t="s">
        <v>1359</v>
      </c>
      <c r="E193" s="113"/>
      <c r="F193" s="114" t="s">
        <v>88</v>
      </c>
      <c r="G193" s="115">
        <f t="shared" si="54"/>
        <v>119.5</v>
      </c>
      <c r="H193" s="116">
        <f t="shared" si="55"/>
        <v>0</v>
      </c>
      <c r="I193" s="115">
        <v>119.5</v>
      </c>
      <c r="J193" s="117">
        <f t="shared" si="56"/>
        <v>0</v>
      </c>
      <c r="K193" s="118">
        <v>0.309</v>
      </c>
      <c r="L193" s="119">
        <f t="shared" si="57"/>
        <v>0</v>
      </c>
      <c r="M193" s="123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90" t="s">
        <v>614</v>
      </c>
      <c r="C194" s="83" t="s">
        <v>574</v>
      </c>
      <c r="D194" s="1" t="s">
        <v>1360</v>
      </c>
      <c r="E194" s="113"/>
      <c r="F194" s="114" t="s">
        <v>88</v>
      </c>
      <c r="G194" s="115">
        <f t="shared" si="54"/>
        <v>252.5</v>
      </c>
      <c r="H194" s="116">
        <f t="shared" si="55"/>
        <v>0</v>
      </c>
      <c r="I194" s="115">
        <v>252.5</v>
      </c>
      <c r="J194" s="117">
        <f t="shared" si="56"/>
        <v>0</v>
      </c>
      <c r="K194" s="118">
        <v>0.62</v>
      </c>
      <c r="L194" s="119">
        <f t="shared" si="57"/>
        <v>0</v>
      </c>
      <c r="M194" s="123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90" t="s">
        <v>614</v>
      </c>
      <c r="C195" s="83" t="s">
        <v>575</v>
      </c>
      <c r="D195" s="1" t="s">
        <v>1361</v>
      </c>
      <c r="E195" s="113"/>
      <c r="F195" s="114" t="s">
        <v>88</v>
      </c>
      <c r="G195" s="115">
        <f t="shared" si="54"/>
        <v>12</v>
      </c>
      <c r="H195" s="116">
        <f t="shared" si="55"/>
        <v>0</v>
      </c>
      <c r="I195" s="115">
        <v>12</v>
      </c>
      <c r="J195" s="117">
        <f t="shared" si="56"/>
        <v>0</v>
      </c>
      <c r="K195" s="118">
        <v>8.0000000000000002E-3</v>
      </c>
      <c r="L195" s="119">
        <f t="shared" si="57"/>
        <v>0</v>
      </c>
      <c r="M195" s="123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90" t="s">
        <v>614</v>
      </c>
      <c r="C196" s="83" t="s">
        <v>576</v>
      </c>
      <c r="D196" s="1" t="s">
        <v>1362</v>
      </c>
      <c r="E196" s="113"/>
      <c r="F196" s="114" t="s">
        <v>88</v>
      </c>
      <c r="G196" s="115">
        <f t="shared" si="54"/>
        <v>15</v>
      </c>
      <c r="H196" s="116">
        <f t="shared" si="55"/>
        <v>0</v>
      </c>
      <c r="I196" s="115">
        <v>15</v>
      </c>
      <c r="J196" s="117">
        <f t="shared" si="56"/>
        <v>0</v>
      </c>
      <c r="K196" s="118">
        <v>1.7999999999999999E-2</v>
      </c>
      <c r="L196" s="119">
        <f t="shared" si="57"/>
        <v>0</v>
      </c>
      <c r="M196" s="123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90" t="s">
        <v>614</v>
      </c>
      <c r="C197" s="83" t="s">
        <v>577</v>
      </c>
      <c r="D197" s="1" t="s">
        <v>1363</v>
      </c>
      <c r="E197" s="113"/>
      <c r="F197" s="114" t="s">
        <v>88</v>
      </c>
      <c r="G197" s="115">
        <f t="shared" si="54"/>
        <v>91</v>
      </c>
      <c r="H197" s="116">
        <f t="shared" si="55"/>
        <v>0</v>
      </c>
      <c r="I197" s="115">
        <v>91</v>
      </c>
      <c r="J197" s="117">
        <f t="shared" si="56"/>
        <v>0</v>
      </c>
      <c r="K197" s="118">
        <v>7.0000000000000001E-3</v>
      </c>
      <c r="L197" s="119">
        <f t="shared" si="57"/>
        <v>0</v>
      </c>
      <c r="M197" s="123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90" t="s">
        <v>614</v>
      </c>
      <c r="C198" s="83" t="s">
        <v>578</v>
      </c>
      <c r="D198" s="1" t="s">
        <v>1364</v>
      </c>
      <c r="E198" s="113"/>
      <c r="F198" s="114" t="s">
        <v>88</v>
      </c>
      <c r="G198" s="115">
        <f t="shared" si="54"/>
        <v>98.5</v>
      </c>
      <c r="H198" s="116">
        <f t="shared" si="55"/>
        <v>0</v>
      </c>
      <c r="I198" s="115">
        <v>98.5</v>
      </c>
      <c r="J198" s="117">
        <f t="shared" si="56"/>
        <v>0</v>
      </c>
      <c r="K198" s="118">
        <v>1.2E-2</v>
      </c>
      <c r="L198" s="119">
        <f t="shared" si="57"/>
        <v>0</v>
      </c>
      <c r="M198" s="123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103" customFormat="1" ht="12.75" customHeight="1" x14ac:dyDescent="0.25">
      <c r="A199" s="2"/>
      <c r="B199" s="90" t="s">
        <v>614</v>
      </c>
      <c r="C199" s="83" t="s">
        <v>258</v>
      </c>
      <c r="D199" s="1" t="s">
        <v>904</v>
      </c>
      <c r="E199" s="96"/>
      <c r="F199" s="97" t="s">
        <v>101</v>
      </c>
      <c r="G199" s="98">
        <f t="shared" si="54"/>
        <v>261</v>
      </c>
      <c r="H199" s="99">
        <f t="shared" si="55"/>
        <v>0</v>
      </c>
      <c r="I199" s="98">
        <v>261</v>
      </c>
      <c r="J199" s="100">
        <f t="shared" ref="J199:J200" si="58">E$15/100</f>
        <v>0</v>
      </c>
      <c r="K199" s="101">
        <v>0.29299999999999998</v>
      </c>
      <c r="L199" s="102">
        <f t="shared" si="57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103" customFormat="1" ht="12.75" customHeight="1" x14ac:dyDescent="0.25">
      <c r="A200" s="2"/>
      <c r="B200" s="90" t="s">
        <v>614</v>
      </c>
      <c r="C200" s="83" t="s">
        <v>259</v>
      </c>
      <c r="D200" s="1" t="s">
        <v>905</v>
      </c>
      <c r="E200" s="96"/>
      <c r="F200" s="97" t="s">
        <v>101</v>
      </c>
      <c r="G200" s="98">
        <f t="shared" si="54"/>
        <v>336</v>
      </c>
      <c r="H200" s="99">
        <f t="shared" si="55"/>
        <v>0</v>
      </c>
      <c r="I200" s="98">
        <v>336</v>
      </c>
      <c r="J200" s="100">
        <f t="shared" si="58"/>
        <v>0</v>
      </c>
      <c r="K200" s="101">
        <v>0.49299999999999999</v>
      </c>
      <c r="L200" s="102">
        <f t="shared" si="57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579</v>
      </c>
      <c r="D201" s="1" t="s">
        <v>1365</v>
      </c>
      <c r="E201" s="113"/>
      <c r="F201" s="114" t="s">
        <v>101</v>
      </c>
      <c r="G201" s="115">
        <f t="shared" si="54"/>
        <v>300</v>
      </c>
      <c r="H201" s="116">
        <f t="shared" si="55"/>
        <v>0</v>
      </c>
      <c r="I201" s="115">
        <v>300</v>
      </c>
      <c r="J201" s="117">
        <f t="shared" si="56"/>
        <v>0</v>
      </c>
      <c r="K201" s="118">
        <v>0.64</v>
      </c>
      <c r="L201" s="119">
        <f t="shared" si="57"/>
        <v>0</v>
      </c>
      <c r="M201" s="123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</row>
    <row r="202" spans="1:78" s="3" customFormat="1" ht="12.75" customHeight="1" x14ac:dyDescent="0.25">
      <c r="A202" s="2"/>
      <c r="B202" s="84" t="s">
        <v>614</v>
      </c>
      <c r="C202" s="83" t="s">
        <v>580</v>
      </c>
      <c r="D202" s="1" t="s">
        <v>1366</v>
      </c>
      <c r="E202" s="113"/>
      <c r="F202" s="114" t="s">
        <v>101</v>
      </c>
      <c r="G202" s="115">
        <f t="shared" si="54"/>
        <v>345.5</v>
      </c>
      <c r="H202" s="116">
        <f t="shared" si="55"/>
        <v>0</v>
      </c>
      <c r="I202" s="115">
        <v>345.5</v>
      </c>
      <c r="J202" s="117">
        <f t="shared" si="56"/>
        <v>0</v>
      </c>
      <c r="K202" s="118">
        <v>0.746</v>
      </c>
      <c r="L202" s="119">
        <f t="shared" si="57"/>
        <v>0</v>
      </c>
      <c r="M202" s="123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84" t="s">
        <v>614</v>
      </c>
      <c r="C203" s="83" t="s">
        <v>581</v>
      </c>
      <c r="D203" s="1" t="s">
        <v>1367</v>
      </c>
      <c r="E203" s="113"/>
      <c r="F203" s="114" t="s">
        <v>101</v>
      </c>
      <c r="G203" s="115">
        <f t="shared" si="54"/>
        <v>599.5</v>
      </c>
      <c r="H203" s="116">
        <f t="shared" si="55"/>
        <v>0</v>
      </c>
      <c r="I203" s="115">
        <v>599.5</v>
      </c>
      <c r="J203" s="117">
        <f t="shared" si="56"/>
        <v>0</v>
      </c>
      <c r="K203" s="118">
        <v>1.2769999999999999</v>
      </c>
      <c r="L203" s="119">
        <f t="shared" si="57"/>
        <v>0</v>
      </c>
      <c r="M203" s="123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84" t="s">
        <v>614</v>
      </c>
      <c r="C204" s="83" t="s">
        <v>582</v>
      </c>
      <c r="D204" s="1" t="s">
        <v>1368</v>
      </c>
      <c r="E204" s="113"/>
      <c r="F204" s="114" t="s">
        <v>101</v>
      </c>
      <c r="G204" s="115">
        <f t="shared" si="54"/>
        <v>675.5</v>
      </c>
      <c r="H204" s="116">
        <f t="shared" si="55"/>
        <v>0</v>
      </c>
      <c r="I204" s="115">
        <v>675.5</v>
      </c>
      <c r="J204" s="117">
        <f t="shared" si="56"/>
        <v>0</v>
      </c>
      <c r="K204" s="118">
        <v>1.42</v>
      </c>
      <c r="L204" s="119">
        <f t="shared" si="57"/>
        <v>0</v>
      </c>
      <c r="M204" s="123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90" t="s">
        <v>614</v>
      </c>
      <c r="C205" s="83" t="s">
        <v>583</v>
      </c>
      <c r="D205" s="1" t="s">
        <v>1369</v>
      </c>
      <c r="E205" s="113"/>
      <c r="F205" s="114" t="s">
        <v>101</v>
      </c>
      <c r="G205" s="115">
        <f t="shared" si="54"/>
        <v>360.5</v>
      </c>
      <c r="H205" s="116">
        <f t="shared" si="55"/>
        <v>0</v>
      </c>
      <c r="I205" s="115">
        <v>360.5</v>
      </c>
      <c r="J205" s="117">
        <f t="shared" si="56"/>
        <v>0</v>
      </c>
      <c r="K205" s="118">
        <v>0.52100000000000002</v>
      </c>
      <c r="L205" s="119">
        <f t="shared" si="57"/>
        <v>0</v>
      </c>
      <c r="M205" s="123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90" t="s">
        <v>614</v>
      </c>
      <c r="C206" s="83" t="s">
        <v>584</v>
      </c>
      <c r="D206" s="1" t="s">
        <v>1370</v>
      </c>
      <c r="E206" s="113"/>
      <c r="F206" s="114" t="s">
        <v>101</v>
      </c>
      <c r="G206" s="115">
        <f t="shared" si="54"/>
        <v>419.5</v>
      </c>
      <c r="H206" s="116">
        <f t="shared" si="55"/>
        <v>0</v>
      </c>
      <c r="I206" s="115">
        <v>419.5</v>
      </c>
      <c r="J206" s="117">
        <f t="shared" si="56"/>
        <v>0</v>
      </c>
      <c r="K206" s="118">
        <v>0.6</v>
      </c>
      <c r="L206" s="119">
        <f t="shared" si="57"/>
        <v>0</v>
      </c>
      <c r="M206" s="123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90" t="s">
        <v>614</v>
      </c>
      <c r="C207" s="83" t="s">
        <v>585</v>
      </c>
      <c r="D207" s="1" t="s">
        <v>1371</v>
      </c>
      <c r="E207" s="113"/>
      <c r="F207" s="114" t="s">
        <v>101</v>
      </c>
      <c r="G207" s="115">
        <f t="shared" si="54"/>
        <v>479.5</v>
      </c>
      <c r="H207" s="116">
        <f t="shared" si="55"/>
        <v>0</v>
      </c>
      <c r="I207" s="115">
        <v>479.5</v>
      </c>
      <c r="J207" s="117">
        <f t="shared" si="56"/>
        <v>0</v>
      </c>
      <c r="K207" s="118">
        <v>0.93700000000000006</v>
      </c>
      <c r="L207" s="119">
        <f t="shared" si="57"/>
        <v>0</v>
      </c>
      <c r="M207" s="123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90" t="s">
        <v>614</v>
      </c>
      <c r="C208" s="83" t="s">
        <v>586</v>
      </c>
      <c r="D208" s="1" t="s">
        <v>1372</v>
      </c>
      <c r="E208" s="113"/>
      <c r="F208" s="114" t="s">
        <v>101</v>
      </c>
      <c r="G208" s="115">
        <f t="shared" si="54"/>
        <v>360.5</v>
      </c>
      <c r="H208" s="116">
        <f t="shared" si="55"/>
        <v>0</v>
      </c>
      <c r="I208" s="115">
        <v>360.5</v>
      </c>
      <c r="J208" s="117">
        <f t="shared" si="56"/>
        <v>0</v>
      </c>
      <c r="K208" s="118">
        <v>1.06</v>
      </c>
      <c r="L208" s="119">
        <f t="shared" si="57"/>
        <v>0</v>
      </c>
      <c r="M208" s="123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90" t="s">
        <v>614</v>
      </c>
      <c r="C209" s="83" t="s">
        <v>587</v>
      </c>
      <c r="D209" s="1" t="s">
        <v>1373</v>
      </c>
      <c r="E209" s="113"/>
      <c r="F209" s="114" t="s">
        <v>101</v>
      </c>
      <c r="G209" s="115">
        <f t="shared" si="54"/>
        <v>419.5</v>
      </c>
      <c r="H209" s="116">
        <f t="shared" si="55"/>
        <v>0</v>
      </c>
      <c r="I209" s="115">
        <v>419.5</v>
      </c>
      <c r="J209" s="117">
        <f t="shared" si="56"/>
        <v>0</v>
      </c>
      <c r="K209" s="118">
        <v>1.1819999999999999</v>
      </c>
      <c r="L209" s="119">
        <f t="shared" si="57"/>
        <v>0</v>
      </c>
      <c r="M209" s="123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90" t="s">
        <v>614</v>
      </c>
      <c r="C210" s="83" t="s">
        <v>588</v>
      </c>
      <c r="D210" s="1" t="s">
        <v>1374</v>
      </c>
      <c r="E210" s="113"/>
      <c r="F210" s="114" t="s">
        <v>101</v>
      </c>
      <c r="G210" s="115">
        <f t="shared" si="54"/>
        <v>703.5</v>
      </c>
      <c r="H210" s="116">
        <f t="shared" si="55"/>
        <v>0</v>
      </c>
      <c r="I210" s="115">
        <v>703.5</v>
      </c>
      <c r="J210" s="117">
        <f t="shared" si="56"/>
        <v>0</v>
      </c>
      <c r="K210" s="118">
        <v>1.35</v>
      </c>
      <c r="L210" s="119">
        <f t="shared" si="57"/>
        <v>0</v>
      </c>
      <c r="M210" s="123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90" t="s">
        <v>614</v>
      </c>
      <c r="C211" s="83" t="s">
        <v>589</v>
      </c>
      <c r="D211" s="1" t="s">
        <v>1375</v>
      </c>
      <c r="E211" s="113"/>
      <c r="F211" s="114" t="s">
        <v>101</v>
      </c>
      <c r="G211" s="115">
        <f t="shared" si="54"/>
        <v>779</v>
      </c>
      <c r="H211" s="116">
        <f t="shared" si="55"/>
        <v>0</v>
      </c>
      <c r="I211" s="115">
        <v>779</v>
      </c>
      <c r="J211" s="117">
        <f t="shared" si="56"/>
        <v>0</v>
      </c>
      <c r="K211" s="118">
        <v>1.5</v>
      </c>
      <c r="L211" s="119">
        <f t="shared" si="57"/>
        <v>0</v>
      </c>
      <c r="M211" s="123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90" t="s">
        <v>614</v>
      </c>
      <c r="C212" s="83" t="s">
        <v>590</v>
      </c>
      <c r="D212" s="1" t="s">
        <v>1376</v>
      </c>
      <c r="E212" s="113"/>
      <c r="F212" s="114" t="s">
        <v>101</v>
      </c>
      <c r="G212" s="115">
        <f t="shared" si="54"/>
        <v>958.5</v>
      </c>
      <c r="H212" s="116">
        <f t="shared" si="55"/>
        <v>0</v>
      </c>
      <c r="I212" s="115">
        <v>958.5</v>
      </c>
      <c r="J212" s="117">
        <f t="shared" si="56"/>
        <v>0</v>
      </c>
      <c r="K212" s="118">
        <v>1.82</v>
      </c>
      <c r="L212" s="119">
        <f t="shared" si="57"/>
        <v>0</v>
      </c>
      <c r="M212" s="123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90" t="s">
        <v>614</v>
      </c>
      <c r="C213" s="83" t="s">
        <v>591</v>
      </c>
      <c r="D213" s="1" t="s">
        <v>1377</v>
      </c>
      <c r="E213" s="113"/>
      <c r="F213" s="114" t="s">
        <v>101</v>
      </c>
      <c r="G213" s="115">
        <f t="shared" si="54"/>
        <v>1124</v>
      </c>
      <c r="H213" s="116">
        <f t="shared" si="55"/>
        <v>0</v>
      </c>
      <c r="I213" s="115">
        <v>1124</v>
      </c>
      <c r="J213" s="117">
        <f t="shared" si="56"/>
        <v>0</v>
      </c>
      <c r="K213" s="118">
        <v>2.15</v>
      </c>
      <c r="L213" s="119">
        <f t="shared" si="57"/>
        <v>0</v>
      </c>
      <c r="M213" s="123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90" t="s">
        <v>614</v>
      </c>
      <c r="C214" s="83" t="s">
        <v>592</v>
      </c>
      <c r="D214" s="1" t="s">
        <v>1378</v>
      </c>
      <c r="E214" s="113"/>
      <c r="F214" s="114" t="s">
        <v>88</v>
      </c>
      <c r="G214" s="115">
        <f t="shared" si="54"/>
        <v>17.5</v>
      </c>
      <c r="H214" s="116">
        <f t="shared" si="55"/>
        <v>0</v>
      </c>
      <c r="I214" s="115">
        <v>17.5</v>
      </c>
      <c r="J214" s="117">
        <f t="shared" si="56"/>
        <v>0</v>
      </c>
      <c r="K214" s="118">
        <v>3.6999999999999998E-2</v>
      </c>
      <c r="L214" s="119">
        <f t="shared" si="57"/>
        <v>0</v>
      </c>
      <c r="M214" s="123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90" t="s">
        <v>614</v>
      </c>
      <c r="C215" s="83" t="s">
        <v>593</v>
      </c>
      <c r="D215" s="1" t="s">
        <v>1379</v>
      </c>
      <c r="E215" s="113"/>
      <c r="F215" s="114" t="s">
        <v>88</v>
      </c>
      <c r="G215" s="115">
        <f t="shared" si="54"/>
        <v>22.5</v>
      </c>
      <c r="H215" s="116">
        <f t="shared" si="55"/>
        <v>0</v>
      </c>
      <c r="I215" s="115">
        <v>22.5</v>
      </c>
      <c r="J215" s="117">
        <f t="shared" si="56"/>
        <v>0</v>
      </c>
      <c r="K215" s="118">
        <v>4.2999999999999997E-2</v>
      </c>
      <c r="L215" s="119">
        <f t="shared" si="57"/>
        <v>0</v>
      </c>
      <c r="M215" s="123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90" t="s">
        <v>614</v>
      </c>
      <c r="C216" s="83" t="s">
        <v>594</v>
      </c>
      <c r="D216" s="1" t="s">
        <v>1380</v>
      </c>
      <c r="E216" s="113"/>
      <c r="F216" s="114" t="s">
        <v>88</v>
      </c>
      <c r="G216" s="115">
        <f t="shared" si="54"/>
        <v>24</v>
      </c>
      <c r="H216" s="116">
        <f t="shared" si="55"/>
        <v>0</v>
      </c>
      <c r="I216" s="115">
        <v>24</v>
      </c>
      <c r="J216" s="117">
        <f t="shared" si="56"/>
        <v>0</v>
      </c>
      <c r="K216" s="118">
        <v>5.7000000000000002E-2</v>
      </c>
      <c r="L216" s="119">
        <f t="shared" si="57"/>
        <v>0</v>
      </c>
      <c r="M216" s="123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90" t="s">
        <v>614</v>
      </c>
      <c r="C217" s="83" t="s">
        <v>595</v>
      </c>
      <c r="D217" s="1" t="s">
        <v>1381</v>
      </c>
      <c r="E217" s="113"/>
      <c r="F217" s="114" t="s">
        <v>101</v>
      </c>
      <c r="G217" s="115">
        <f t="shared" si="54"/>
        <v>82.5</v>
      </c>
      <c r="H217" s="116">
        <f t="shared" si="55"/>
        <v>0</v>
      </c>
      <c r="I217" s="115">
        <v>82.5</v>
      </c>
      <c r="J217" s="117">
        <f t="shared" si="56"/>
        <v>0</v>
      </c>
      <c r="K217" s="118">
        <v>0.22800000000000001</v>
      </c>
      <c r="L217" s="119">
        <f t="shared" si="57"/>
        <v>0</v>
      </c>
      <c r="M217" s="123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84" t="s">
        <v>614</v>
      </c>
      <c r="C218" s="83" t="s">
        <v>596</v>
      </c>
      <c r="D218" s="1" t="s">
        <v>1382</v>
      </c>
      <c r="E218" s="113"/>
      <c r="F218" s="114" t="s">
        <v>101</v>
      </c>
      <c r="G218" s="115">
        <f t="shared" si="54"/>
        <v>91</v>
      </c>
      <c r="H218" s="116">
        <f t="shared" si="55"/>
        <v>0</v>
      </c>
      <c r="I218" s="115">
        <v>91</v>
      </c>
      <c r="J218" s="117">
        <f t="shared" si="56"/>
        <v>0</v>
      </c>
      <c r="K218" s="118">
        <v>0.14699999999999999</v>
      </c>
      <c r="L218" s="119">
        <f t="shared" si="57"/>
        <v>0</v>
      </c>
      <c r="M218" s="123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90" t="s">
        <v>614</v>
      </c>
      <c r="C219" s="83" t="s">
        <v>597</v>
      </c>
      <c r="D219" s="1" t="s">
        <v>1383</v>
      </c>
      <c r="E219" s="113"/>
      <c r="F219" s="114" t="s">
        <v>101</v>
      </c>
      <c r="G219" s="115">
        <f t="shared" si="54"/>
        <v>225</v>
      </c>
      <c r="H219" s="116">
        <f t="shared" si="55"/>
        <v>0</v>
      </c>
      <c r="I219" s="115">
        <v>225</v>
      </c>
      <c r="J219" s="117">
        <f t="shared" si="56"/>
        <v>0</v>
      </c>
      <c r="K219" s="118">
        <v>0.54300000000000004</v>
      </c>
      <c r="L219" s="119">
        <f t="shared" si="57"/>
        <v>0</v>
      </c>
      <c r="M219" s="123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90" t="s">
        <v>614</v>
      </c>
      <c r="C220" s="83" t="s">
        <v>598</v>
      </c>
      <c r="D220" s="1" t="s">
        <v>1384</v>
      </c>
      <c r="E220" s="113"/>
      <c r="F220" s="114" t="s">
        <v>101</v>
      </c>
      <c r="G220" s="115">
        <f t="shared" si="54"/>
        <v>120</v>
      </c>
      <c r="H220" s="116">
        <f t="shared" si="55"/>
        <v>0</v>
      </c>
      <c r="I220" s="115">
        <v>120</v>
      </c>
      <c r="J220" s="117">
        <f t="shared" si="56"/>
        <v>0</v>
      </c>
      <c r="K220" s="118">
        <v>0.29199999999999998</v>
      </c>
      <c r="L220" s="119">
        <f t="shared" si="57"/>
        <v>0</v>
      </c>
      <c r="M220" s="123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84" t="s">
        <v>614</v>
      </c>
      <c r="C221" s="83" t="s">
        <v>599</v>
      </c>
      <c r="D221" s="1" t="s">
        <v>1385</v>
      </c>
      <c r="E221" s="113"/>
      <c r="F221" s="114" t="s">
        <v>101</v>
      </c>
      <c r="G221" s="115">
        <f t="shared" si="54"/>
        <v>194.5</v>
      </c>
      <c r="H221" s="116">
        <f t="shared" si="55"/>
        <v>0</v>
      </c>
      <c r="I221" s="115">
        <v>194.5</v>
      </c>
      <c r="J221" s="117">
        <f t="shared" si="56"/>
        <v>0</v>
      </c>
      <c r="K221" s="118">
        <v>0.307</v>
      </c>
      <c r="L221" s="119">
        <f t="shared" si="57"/>
        <v>0</v>
      </c>
      <c r="M221" s="123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84" t="s">
        <v>614</v>
      </c>
      <c r="C222" s="83" t="s">
        <v>600</v>
      </c>
      <c r="D222" s="1" t="s">
        <v>1386</v>
      </c>
      <c r="E222" s="113"/>
      <c r="F222" s="114" t="s">
        <v>101</v>
      </c>
      <c r="G222" s="115">
        <f t="shared" si="54"/>
        <v>233</v>
      </c>
      <c r="H222" s="116">
        <f t="shared" si="55"/>
        <v>0</v>
      </c>
      <c r="I222" s="115">
        <v>233</v>
      </c>
      <c r="J222" s="117">
        <f t="shared" si="56"/>
        <v>0</v>
      </c>
      <c r="K222" s="118">
        <v>0.47699999999999998</v>
      </c>
      <c r="L222" s="119">
        <f t="shared" si="57"/>
        <v>0</v>
      </c>
      <c r="M222" s="123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90" t="s">
        <v>614</v>
      </c>
      <c r="C223" s="83" t="s">
        <v>601</v>
      </c>
      <c r="D223" s="1" t="s">
        <v>1387</v>
      </c>
      <c r="E223" s="113"/>
      <c r="F223" s="114" t="s">
        <v>101</v>
      </c>
      <c r="G223" s="115">
        <f t="shared" si="54"/>
        <v>365</v>
      </c>
      <c r="H223" s="116">
        <f t="shared" si="55"/>
        <v>0</v>
      </c>
      <c r="I223" s="115">
        <v>365</v>
      </c>
      <c r="J223" s="117">
        <f t="shared" si="56"/>
        <v>0</v>
      </c>
      <c r="K223" s="118">
        <v>0.65200000000000002</v>
      </c>
      <c r="L223" s="119">
        <f t="shared" si="57"/>
        <v>0</v>
      </c>
      <c r="M223" s="123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90" t="s">
        <v>614</v>
      </c>
      <c r="C224" s="83" t="s">
        <v>602</v>
      </c>
      <c r="D224" s="1" t="s">
        <v>1388</v>
      </c>
      <c r="E224" s="113"/>
      <c r="F224" s="114" t="s">
        <v>101</v>
      </c>
      <c r="G224" s="115">
        <f t="shared" si="54"/>
        <v>495</v>
      </c>
      <c r="H224" s="116">
        <f t="shared" si="55"/>
        <v>0</v>
      </c>
      <c r="I224" s="115">
        <v>495</v>
      </c>
      <c r="J224" s="117">
        <f t="shared" si="56"/>
        <v>0</v>
      </c>
      <c r="K224" s="118">
        <v>1.19</v>
      </c>
      <c r="L224" s="119">
        <f t="shared" si="57"/>
        <v>0</v>
      </c>
      <c r="M224" s="123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90" t="s">
        <v>614</v>
      </c>
      <c r="C225" s="83" t="s">
        <v>603</v>
      </c>
      <c r="D225" s="1" t="s">
        <v>1389</v>
      </c>
      <c r="E225" s="113"/>
      <c r="F225" s="114" t="s">
        <v>101</v>
      </c>
      <c r="G225" s="115">
        <f t="shared" si="54"/>
        <v>570.5</v>
      </c>
      <c r="H225" s="116">
        <f t="shared" si="55"/>
        <v>0</v>
      </c>
      <c r="I225" s="115">
        <v>570.5</v>
      </c>
      <c r="J225" s="117">
        <f t="shared" si="56"/>
        <v>0</v>
      </c>
      <c r="K225" s="118">
        <v>1.33</v>
      </c>
      <c r="L225" s="119">
        <f t="shared" si="57"/>
        <v>0</v>
      </c>
      <c r="M225" s="123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90" t="s">
        <v>614</v>
      </c>
      <c r="C226" s="83" t="s">
        <v>604</v>
      </c>
      <c r="D226" s="1" t="s">
        <v>1390</v>
      </c>
      <c r="E226" s="113"/>
      <c r="F226" s="114" t="s">
        <v>101</v>
      </c>
      <c r="G226" s="115">
        <f t="shared" si="54"/>
        <v>644.5</v>
      </c>
      <c r="H226" s="116">
        <f t="shared" si="55"/>
        <v>0</v>
      </c>
      <c r="I226" s="115">
        <v>644.5</v>
      </c>
      <c r="J226" s="117">
        <f t="shared" si="56"/>
        <v>0</v>
      </c>
      <c r="K226" s="118">
        <v>1.484</v>
      </c>
      <c r="L226" s="119">
        <f t="shared" si="57"/>
        <v>0</v>
      </c>
      <c r="M226" s="123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90" t="s">
        <v>614</v>
      </c>
      <c r="C227" s="83" t="s">
        <v>605</v>
      </c>
      <c r="D227" s="1" t="s">
        <v>1391</v>
      </c>
      <c r="E227" s="113"/>
      <c r="F227" s="114" t="s">
        <v>101</v>
      </c>
      <c r="G227" s="115">
        <f t="shared" si="54"/>
        <v>899.5</v>
      </c>
      <c r="H227" s="116">
        <f t="shared" si="55"/>
        <v>0</v>
      </c>
      <c r="I227" s="115">
        <v>899.5</v>
      </c>
      <c r="J227" s="117">
        <f t="shared" si="56"/>
        <v>0</v>
      </c>
      <c r="K227" s="118">
        <v>2.4300000000000002</v>
      </c>
      <c r="L227" s="119">
        <f t="shared" si="57"/>
        <v>0</v>
      </c>
      <c r="M227" s="123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90" t="s">
        <v>614</v>
      </c>
      <c r="C228" s="83" t="s">
        <v>606</v>
      </c>
      <c r="D228" s="1" t="s">
        <v>1392</v>
      </c>
      <c r="E228" s="113"/>
      <c r="F228" s="114" t="s">
        <v>101</v>
      </c>
      <c r="G228" s="115">
        <f t="shared" si="54"/>
        <v>975</v>
      </c>
      <c r="H228" s="116">
        <f t="shared" si="55"/>
        <v>0</v>
      </c>
      <c r="I228" s="115">
        <v>975</v>
      </c>
      <c r="J228" s="117">
        <f t="shared" si="56"/>
        <v>0</v>
      </c>
      <c r="K228" s="118">
        <v>3.1</v>
      </c>
      <c r="L228" s="119">
        <f t="shared" si="57"/>
        <v>0</v>
      </c>
      <c r="M228" s="123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90" t="s">
        <v>614</v>
      </c>
      <c r="C229" s="83" t="s">
        <v>290</v>
      </c>
      <c r="D229" s="1" t="s">
        <v>936</v>
      </c>
      <c r="E229" s="96"/>
      <c r="F229" s="97" t="s">
        <v>88</v>
      </c>
      <c r="G229" s="98">
        <f t="shared" si="54"/>
        <v>489</v>
      </c>
      <c r="H229" s="99">
        <f t="shared" si="55"/>
        <v>0</v>
      </c>
      <c r="I229" s="98">
        <v>489</v>
      </c>
      <c r="J229" s="100">
        <f t="shared" ref="J229:J231" si="59">E$15/100</f>
        <v>0</v>
      </c>
      <c r="K229" s="101">
        <v>0.63</v>
      </c>
      <c r="L229" s="102">
        <f t="shared" si="57"/>
        <v>0</v>
      </c>
      <c r="M229" s="122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  <c r="BT229" s="95"/>
      <c r="BU229" s="95"/>
      <c r="BV229" s="95"/>
      <c r="BW229" s="95"/>
      <c r="BX229" s="95"/>
      <c r="BY229" s="95"/>
      <c r="BZ229" s="95"/>
    </row>
    <row r="230" spans="1:78" s="3" customFormat="1" ht="12.75" customHeight="1" x14ac:dyDescent="0.25">
      <c r="A230" s="2"/>
      <c r="B230" s="84" t="s">
        <v>614</v>
      </c>
      <c r="C230" s="83" t="s">
        <v>291</v>
      </c>
      <c r="D230" s="1" t="s">
        <v>937</v>
      </c>
      <c r="E230" s="96"/>
      <c r="F230" s="97" t="s">
        <v>88</v>
      </c>
      <c r="G230" s="98">
        <f t="shared" si="54"/>
        <v>509</v>
      </c>
      <c r="H230" s="99">
        <f t="shared" si="55"/>
        <v>0</v>
      </c>
      <c r="I230" s="98">
        <v>509</v>
      </c>
      <c r="J230" s="100">
        <f t="shared" si="59"/>
        <v>0</v>
      </c>
      <c r="K230" s="101">
        <v>0.63</v>
      </c>
      <c r="L230" s="102">
        <f t="shared" si="57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90" t="s">
        <v>614</v>
      </c>
      <c r="C231" s="83" t="s">
        <v>292</v>
      </c>
      <c r="D231" s="1" t="s">
        <v>683</v>
      </c>
      <c r="E231" s="96"/>
      <c r="F231" s="97" t="s">
        <v>88</v>
      </c>
      <c r="G231" s="98">
        <f t="shared" si="54"/>
        <v>308</v>
      </c>
      <c r="H231" s="99">
        <f t="shared" si="55"/>
        <v>0</v>
      </c>
      <c r="I231" s="98">
        <v>308</v>
      </c>
      <c r="J231" s="100">
        <f t="shared" si="59"/>
        <v>0</v>
      </c>
      <c r="K231" s="101">
        <v>5.0999999999999997E-2</v>
      </c>
      <c r="L231" s="102">
        <f t="shared" si="57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89" t="s">
        <v>614</v>
      </c>
      <c r="C232" s="83" t="s">
        <v>677</v>
      </c>
      <c r="D232" s="114" t="s">
        <v>678</v>
      </c>
      <c r="E232" s="113"/>
      <c r="F232" s="114" t="s">
        <v>101</v>
      </c>
      <c r="G232" s="115">
        <f t="shared" si="54"/>
        <v>775</v>
      </c>
      <c r="H232" s="116">
        <f t="shared" si="55"/>
        <v>0</v>
      </c>
      <c r="I232" s="115">
        <v>775</v>
      </c>
      <c r="J232" s="117">
        <f t="shared" si="56"/>
        <v>0</v>
      </c>
      <c r="K232" s="118">
        <v>0.3</v>
      </c>
      <c r="L232" s="119">
        <f t="shared" si="57"/>
        <v>0</v>
      </c>
      <c r="M232" s="123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</row>
    <row r="233" spans="1:78" s="3" customFormat="1" ht="12.75" customHeight="1" x14ac:dyDescent="0.25">
      <c r="A233" s="2"/>
      <c r="B233" s="89" t="s">
        <v>614</v>
      </c>
      <c r="C233" s="83" t="s">
        <v>679</v>
      </c>
      <c r="D233" s="114" t="s">
        <v>680</v>
      </c>
      <c r="E233" s="113"/>
      <c r="F233" s="114" t="s">
        <v>101</v>
      </c>
      <c r="G233" s="115">
        <f t="shared" si="54"/>
        <v>1180</v>
      </c>
      <c r="H233" s="116">
        <f t="shared" si="55"/>
        <v>0</v>
      </c>
      <c r="I233" s="115">
        <v>1180</v>
      </c>
      <c r="J233" s="117">
        <f t="shared" si="56"/>
        <v>0</v>
      </c>
      <c r="K233" s="118">
        <v>0.8</v>
      </c>
      <c r="L233" s="119">
        <f t="shared" si="57"/>
        <v>0</v>
      </c>
      <c r="M233" s="123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89" t="s">
        <v>614</v>
      </c>
      <c r="C234" s="83" t="s">
        <v>681</v>
      </c>
      <c r="D234" s="114" t="s">
        <v>682</v>
      </c>
      <c r="E234" s="113"/>
      <c r="F234" s="114" t="s">
        <v>101</v>
      </c>
      <c r="G234" s="115">
        <f t="shared" si="54"/>
        <v>1620</v>
      </c>
      <c r="H234" s="116">
        <f t="shared" si="55"/>
        <v>0</v>
      </c>
      <c r="I234" s="115">
        <v>1620</v>
      </c>
      <c r="J234" s="117">
        <f t="shared" si="56"/>
        <v>0</v>
      </c>
      <c r="K234" s="118">
        <v>1.1000000000000001</v>
      </c>
      <c r="L234" s="119">
        <f t="shared" si="57"/>
        <v>0</v>
      </c>
      <c r="M234" s="123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90" t="s">
        <v>614</v>
      </c>
      <c r="C235" s="83" t="s">
        <v>607</v>
      </c>
      <c r="D235" s="1" t="s">
        <v>1393</v>
      </c>
      <c r="E235" s="113"/>
      <c r="F235" s="114" t="s">
        <v>88</v>
      </c>
      <c r="G235" s="115">
        <f t="shared" si="54"/>
        <v>123</v>
      </c>
      <c r="H235" s="116">
        <f t="shared" si="55"/>
        <v>0</v>
      </c>
      <c r="I235" s="104">
        <v>123</v>
      </c>
      <c r="J235" s="117">
        <f t="shared" si="56"/>
        <v>0</v>
      </c>
      <c r="K235" s="118">
        <v>0.05</v>
      </c>
      <c r="L235" s="119">
        <f t="shared" si="57"/>
        <v>0</v>
      </c>
      <c r="M235" s="123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90" t="s">
        <v>614</v>
      </c>
      <c r="C236" s="83" t="s">
        <v>608</v>
      </c>
      <c r="D236" s="1" t="s">
        <v>1394</v>
      </c>
      <c r="E236" s="113"/>
      <c r="F236" s="114" t="s">
        <v>88</v>
      </c>
      <c r="G236" s="115">
        <f t="shared" si="54"/>
        <v>195</v>
      </c>
      <c r="H236" s="116">
        <f t="shared" si="55"/>
        <v>0</v>
      </c>
      <c r="I236" s="104">
        <v>195</v>
      </c>
      <c r="J236" s="117">
        <f t="shared" si="56"/>
        <v>0</v>
      </c>
      <c r="K236" s="118">
        <v>1.9E-2</v>
      </c>
      <c r="L236" s="119">
        <f t="shared" si="57"/>
        <v>0</v>
      </c>
      <c r="M236" s="123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90" t="s">
        <v>614</v>
      </c>
      <c r="C237" s="83" t="s">
        <v>609</v>
      </c>
      <c r="D237" s="1" t="s">
        <v>1395</v>
      </c>
      <c r="E237" s="113"/>
      <c r="F237" s="114" t="s">
        <v>88</v>
      </c>
      <c r="G237" s="115">
        <f t="shared" si="54"/>
        <v>110</v>
      </c>
      <c r="H237" s="116">
        <f t="shared" si="55"/>
        <v>0</v>
      </c>
      <c r="I237" s="104">
        <v>110</v>
      </c>
      <c r="J237" s="117">
        <f t="shared" si="56"/>
        <v>0</v>
      </c>
      <c r="K237" s="118">
        <v>2.8000000000000001E-2</v>
      </c>
      <c r="L237" s="119">
        <f t="shared" si="57"/>
        <v>0</v>
      </c>
      <c r="M237" s="123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90" t="s">
        <v>614</v>
      </c>
      <c r="C238" s="83" t="s">
        <v>610</v>
      </c>
      <c r="D238" s="1" t="s">
        <v>1396</v>
      </c>
      <c r="E238" s="113"/>
      <c r="F238" s="114" t="s">
        <v>88</v>
      </c>
      <c r="G238" s="115">
        <f t="shared" si="54"/>
        <v>158</v>
      </c>
      <c r="H238" s="116">
        <f t="shared" si="55"/>
        <v>0</v>
      </c>
      <c r="I238" s="104">
        <v>158</v>
      </c>
      <c r="J238" s="117">
        <f t="shared" si="56"/>
        <v>0</v>
      </c>
      <c r="K238" s="118">
        <v>1.2E-2</v>
      </c>
      <c r="L238" s="119">
        <f t="shared" si="57"/>
        <v>0</v>
      </c>
      <c r="M238" s="123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90" t="s">
        <v>614</v>
      </c>
      <c r="C239" s="83" t="s">
        <v>611</v>
      </c>
      <c r="D239" s="1" t="s">
        <v>1397</v>
      </c>
      <c r="E239" s="113"/>
      <c r="F239" s="114" t="s">
        <v>88</v>
      </c>
      <c r="G239" s="115">
        <f t="shared" si="54"/>
        <v>73</v>
      </c>
      <c r="H239" s="116">
        <f t="shared" si="55"/>
        <v>0</v>
      </c>
      <c r="I239" s="104">
        <v>73</v>
      </c>
      <c r="J239" s="117">
        <f t="shared" si="56"/>
        <v>0</v>
      </c>
      <c r="K239" s="118">
        <v>0.03</v>
      </c>
      <c r="L239" s="119">
        <f t="shared" si="57"/>
        <v>0</v>
      </c>
      <c r="M239" s="123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105" t="s">
        <v>614</v>
      </c>
      <c r="C240" s="83" t="s">
        <v>612</v>
      </c>
      <c r="D240" s="1" t="s">
        <v>1398</v>
      </c>
      <c r="E240" s="113"/>
      <c r="F240" s="114" t="s">
        <v>88</v>
      </c>
      <c r="G240" s="115">
        <f t="shared" si="54"/>
        <v>248</v>
      </c>
      <c r="H240" s="116">
        <f t="shared" si="55"/>
        <v>0</v>
      </c>
      <c r="I240" s="104">
        <v>248</v>
      </c>
      <c r="J240" s="117">
        <f t="shared" si="56"/>
        <v>0</v>
      </c>
      <c r="K240" s="118">
        <v>6.0000000000000001E-3</v>
      </c>
      <c r="L240" s="119">
        <f t="shared" si="57"/>
        <v>0</v>
      </c>
      <c r="M240" s="123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ht="12.75" customHeight="1" x14ac:dyDescent="0.25">
      <c r="E241" s="69"/>
      <c r="F241" s="4"/>
      <c r="G241" s="4"/>
      <c r="H241" s="4"/>
      <c r="I241" s="104"/>
      <c r="J241" s="4"/>
      <c r="K241" s="4"/>
      <c r="L241" s="4"/>
    </row>
    <row r="242" spans="1:78" ht="12.75" customHeight="1" x14ac:dyDescent="0.25">
      <c r="B242" s="58"/>
      <c r="D242" s="20" t="s">
        <v>304</v>
      </c>
      <c r="E242" s="60"/>
      <c r="F242" s="70"/>
      <c r="G242" s="71"/>
      <c r="H242" s="72"/>
      <c r="I242" s="120"/>
      <c r="J242" s="74"/>
      <c r="K242" s="75"/>
      <c r="L242" s="75"/>
    </row>
    <row r="243" spans="1:78" s="3" customFormat="1" ht="12.75" customHeight="1" x14ac:dyDescent="0.25">
      <c r="A243" s="2"/>
      <c r="B243" s="90" t="s">
        <v>614</v>
      </c>
      <c r="C243" s="83" t="s">
        <v>305</v>
      </c>
      <c r="D243" s="1" t="s">
        <v>946</v>
      </c>
      <c r="E243" s="96"/>
      <c r="F243" s="97" t="s">
        <v>88</v>
      </c>
      <c r="G243" s="98">
        <f t="shared" ref="G243:G255" si="60">I243*(1-J243)</f>
        <v>1446</v>
      </c>
      <c r="H243" s="99">
        <f t="shared" ref="H243:H255" si="61">E243*G243</f>
        <v>0</v>
      </c>
      <c r="I243" s="98">
        <v>1446</v>
      </c>
      <c r="J243" s="100">
        <f t="shared" ref="J243:J255" si="62">E$15/100</f>
        <v>0</v>
      </c>
      <c r="K243" s="101">
        <v>1.05</v>
      </c>
      <c r="L243" s="102">
        <f t="shared" ref="L243:L255" si="63">E243*K243</f>
        <v>0</v>
      </c>
      <c r="M243" s="123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</row>
    <row r="244" spans="1:78" s="3" customFormat="1" ht="12.75" customHeight="1" x14ac:dyDescent="0.25">
      <c r="A244" s="2"/>
      <c r="B244" s="90" t="s">
        <v>614</v>
      </c>
      <c r="C244" s="83" t="s">
        <v>306</v>
      </c>
      <c r="D244" s="1" t="s">
        <v>947</v>
      </c>
      <c r="E244" s="96"/>
      <c r="F244" s="97" t="s">
        <v>88</v>
      </c>
      <c r="G244" s="98">
        <f t="shared" si="60"/>
        <v>10609</v>
      </c>
      <c r="H244" s="99">
        <f t="shared" si="61"/>
        <v>0</v>
      </c>
      <c r="I244" s="98">
        <v>10609</v>
      </c>
      <c r="J244" s="100">
        <f t="shared" si="62"/>
        <v>0</v>
      </c>
      <c r="K244" s="101">
        <v>3.5</v>
      </c>
      <c r="L244" s="102">
        <f t="shared" si="63"/>
        <v>0</v>
      </c>
      <c r="M244" s="123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89" t="s">
        <v>614</v>
      </c>
      <c r="C245" s="83" t="s">
        <v>675</v>
      </c>
      <c r="D245" s="97" t="s">
        <v>676</v>
      </c>
      <c r="E245" s="96"/>
      <c r="F245" s="97" t="s">
        <v>88</v>
      </c>
      <c r="G245" s="98">
        <f t="shared" si="60"/>
        <v>4326</v>
      </c>
      <c r="H245" s="99">
        <f t="shared" si="61"/>
        <v>0</v>
      </c>
      <c r="I245" s="98">
        <v>4326</v>
      </c>
      <c r="J245" s="100">
        <f>E$15/100</f>
        <v>0</v>
      </c>
      <c r="K245" s="101">
        <v>0.62</v>
      </c>
      <c r="L245" s="102">
        <f t="shared" si="63"/>
        <v>0</v>
      </c>
      <c r="M245" s="123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90" t="s">
        <v>614</v>
      </c>
      <c r="C246" s="83" t="s">
        <v>307</v>
      </c>
      <c r="D246" s="1" t="s">
        <v>308</v>
      </c>
      <c r="E246" s="96"/>
      <c r="F246" s="97" t="s">
        <v>88</v>
      </c>
      <c r="G246" s="98">
        <f t="shared" si="60"/>
        <v>11330</v>
      </c>
      <c r="H246" s="99">
        <f t="shared" si="61"/>
        <v>0</v>
      </c>
      <c r="I246" s="98">
        <v>11330</v>
      </c>
      <c r="J246" s="100">
        <f t="shared" si="62"/>
        <v>0</v>
      </c>
      <c r="K246" s="101">
        <v>4.5999999999999996</v>
      </c>
      <c r="L246" s="102">
        <f t="shared" si="63"/>
        <v>0</v>
      </c>
      <c r="M246" s="123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90" t="s">
        <v>614</v>
      </c>
      <c r="C247" s="83" t="s">
        <v>309</v>
      </c>
      <c r="D247" s="1" t="s">
        <v>948</v>
      </c>
      <c r="E247" s="96"/>
      <c r="F247" s="97" t="s">
        <v>88</v>
      </c>
      <c r="G247" s="98">
        <f t="shared" si="60"/>
        <v>2042</v>
      </c>
      <c r="H247" s="99">
        <f t="shared" si="61"/>
        <v>0</v>
      </c>
      <c r="I247" s="98">
        <v>2042</v>
      </c>
      <c r="J247" s="100">
        <f t="shared" si="62"/>
        <v>0</v>
      </c>
      <c r="K247" s="101">
        <v>0.46</v>
      </c>
      <c r="L247" s="102">
        <f t="shared" si="63"/>
        <v>0</v>
      </c>
      <c r="M247" s="123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90" t="s">
        <v>614</v>
      </c>
      <c r="C248" s="83" t="s">
        <v>310</v>
      </c>
      <c r="D248" s="1" t="s">
        <v>949</v>
      </c>
      <c r="E248" s="96"/>
      <c r="F248" s="97" t="s">
        <v>88</v>
      </c>
      <c r="G248" s="98">
        <f t="shared" si="60"/>
        <v>35</v>
      </c>
      <c r="H248" s="99">
        <f t="shared" si="61"/>
        <v>0</v>
      </c>
      <c r="I248" s="98">
        <v>35</v>
      </c>
      <c r="J248" s="100">
        <f t="shared" si="62"/>
        <v>0</v>
      </c>
      <c r="K248" s="101">
        <v>7.0000000000000007E-2</v>
      </c>
      <c r="L248" s="102">
        <f t="shared" si="63"/>
        <v>0</v>
      </c>
      <c r="M248" s="123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90" t="s">
        <v>614</v>
      </c>
      <c r="C249" s="83" t="s">
        <v>311</v>
      </c>
      <c r="D249" s="1" t="s">
        <v>950</v>
      </c>
      <c r="E249" s="96"/>
      <c r="F249" s="97" t="s">
        <v>88</v>
      </c>
      <c r="G249" s="98">
        <f t="shared" si="60"/>
        <v>1.2</v>
      </c>
      <c r="H249" s="99">
        <f t="shared" si="61"/>
        <v>0</v>
      </c>
      <c r="I249" s="98">
        <v>1.2</v>
      </c>
      <c r="J249" s="100">
        <f t="shared" si="62"/>
        <v>0</v>
      </c>
      <c r="K249" s="101">
        <v>1E-3</v>
      </c>
      <c r="L249" s="102">
        <f t="shared" si="63"/>
        <v>0</v>
      </c>
      <c r="M249" s="123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90" t="s">
        <v>614</v>
      </c>
      <c r="C250" s="83" t="s">
        <v>312</v>
      </c>
      <c r="D250" s="1" t="s">
        <v>951</v>
      </c>
      <c r="E250" s="96"/>
      <c r="F250" s="97" t="s">
        <v>88</v>
      </c>
      <c r="G250" s="98">
        <f t="shared" si="60"/>
        <v>14</v>
      </c>
      <c r="H250" s="99">
        <f t="shared" si="61"/>
        <v>0</v>
      </c>
      <c r="I250" s="98">
        <v>14</v>
      </c>
      <c r="J250" s="100">
        <f t="shared" si="62"/>
        <v>0</v>
      </c>
      <c r="K250" s="101">
        <v>8.0000000000000002E-3</v>
      </c>
      <c r="L250" s="102">
        <f t="shared" si="63"/>
        <v>0</v>
      </c>
      <c r="M250" s="123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90" t="s">
        <v>614</v>
      </c>
      <c r="C251" s="83" t="s">
        <v>313</v>
      </c>
      <c r="D251" s="1" t="s">
        <v>952</v>
      </c>
      <c r="E251" s="96"/>
      <c r="F251" s="97" t="s">
        <v>88</v>
      </c>
      <c r="G251" s="98">
        <f t="shared" si="60"/>
        <v>14</v>
      </c>
      <c r="H251" s="99">
        <f t="shared" si="61"/>
        <v>0</v>
      </c>
      <c r="I251" s="98">
        <v>14</v>
      </c>
      <c r="J251" s="100">
        <f t="shared" si="62"/>
        <v>0</v>
      </c>
      <c r="K251" s="101">
        <v>7.0000000000000001E-3</v>
      </c>
      <c r="L251" s="102">
        <f t="shared" si="63"/>
        <v>0</v>
      </c>
      <c r="M251" s="123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90" t="s">
        <v>614</v>
      </c>
      <c r="C252" s="83" t="s">
        <v>314</v>
      </c>
      <c r="D252" s="1" t="s">
        <v>953</v>
      </c>
      <c r="E252" s="96"/>
      <c r="F252" s="97" t="s">
        <v>88</v>
      </c>
      <c r="G252" s="98">
        <f t="shared" si="60"/>
        <v>8</v>
      </c>
      <c r="H252" s="99">
        <f t="shared" si="61"/>
        <v>0</v>
      </c>
      <c r="I252" s="98">
        <v>8</v>
      </c>
      <c r="J252" s="100">
        <f t="shared" si="62"/>
        <v>0</v>
      </c>
      <c r="K252" s="101">
        <v>5.0000000000000001E-3</v>
      </c>
      <c r="L252" s="102">
        <f t="shared" si="63"/>
        <v>0</v>
      </c>
      <c r="M252" s="123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90" t="s">
        <v>614</v>
      </c>
      <c r="C253" s="83" t="s">
        <v>315</v>
      </c>
      <c r="D253" s="1" t="s">
        <v>954</v>
      </c>
      <c r="E253" s="96"/>
      <c r="F253" s="97" t="s">
        <v>88</v>
      </c>
      <c r="G253" s="98">
        <f t="shared" si="60"/>
        <v>21</v>
      </c>
      <c r="H253" s="99">
        <f t="shared" si="61"/>
        <v>0</v>
      </c>
      <c r="I253" s="98">
        <v>21</v>
      </c>
      <c r="J253" s="100">
        <f t="shared" si="62"/>
        <v>0</v>
      </c>
      <c r="K253" s="101">
        <v>1.4E-2</v>
      </c>
      <c r="L253" s="102">
        <f t="shared" si="63"/>
        <v>0</v>
      </c>
      <c r="M253" s="123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90" t="s">
        <v>614</v>
      </c>
      <c r="C254" s="83" t="s">
        <v>316</v>
      </c>
      <c r="D254" s="1" t="s">
        <v>955</v>
      </c>
      <c r="E254" s="96"/>
      <c r="F254" s="97" t="s">
        <v>88</v>
      </c>
      <c r="G254" s="98">
        <f t="shared" si="60"/>
        <v>25</v>
      </c>
      <c r="H254" s="99">
        <f t="shared" si="61"/>
        <v>0</v>
      </c>
      <c r="I254" s="98">
        <v>25</v>
      </c>
      <c r="J254" s="100">
        <f t="shared" si="62"/>
        <v>0</v>
      </c>
      <c r="K254" s="101">
        <v>2.3E-2</v>
      </c>
      <c r="L254" s="102">
        <f t="shared" si="63"/>
        <v>0</v>
      </c>
      <c r="M254" s="123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90" t="s">
        <v>614</v>
      </c>
      <c r="C255" s="83" t="s">
        <v>317</v>
      </c>
      <c r="D255" s="1" t="s">
        <v>956</v>
      </c>
      <c r="E255" s="96"/>
      <c r="F255" s="97" t="s">
        <v>88</v>
      </c>
      <c r="G255" s="98">
        <f t="shared" si="60"/>
        <v>341</v>
      </c>
      <c r="H255" s="99">
        <f t="shared" si="61"/>
        <v>0</v>
      </c>
      <c r="I255" s="98">
        <v>341</v>
      </c>
      <c r="J255" s="100">
        <f t="shared" si="62"/>
        <v>0</v>
      </c>
      <c r="K255" s="101">
        <v>0.40300000000000002</v>
      </c>
      <c r="L255" s="102">
        <f t="shared" si="63"/>
        <v>0</v>
      </c>
      <c r="M255" s="123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ht="12.75" customHeight="1" thickBot="1" x14ac:dyDescent="0.3">
      <c r="C256" s="2"/>
      <c r="D256" s="43"/>
      <c r="E256" s="42"/>
      <c r="F256" s="15"/>
      <c r="G256" s="7"/>
      <c r="H256" s="42"/>
      <c r="J256" s="43"/>
      <c r="K256" s="48"/>
      <c r="L256" s="6"/>
    </row>
    <row r="257" spans="1:78" s="66" customFormat="1" ht="15.95" customHeight="1" thickBot="1" x14ac:dyDescent="0.3">
      <c r="A257" s="2"/>
      <c r="B257" s="59"/>
      <c r="C257" s="60"/>
      <c r="D257" s="61" t="s">
        <v>53</v>
      </c>
      <c r="E257" s="62"/>
      <c r="F257" s="62"/>
      <c r="G257" s="63"/>
      <c r="H257" s="64">
        <f>SUM(H21:H256)</f>
        <v>0</v>
      </c>
      <c r="I257" s="82"/>
      <c r="J257" s="59"/>
      <c r="K257" s="65" t="s">
        <v>54</v>
      </c>
      <c r="L257" s="67">
        <f>SUM(L21:L256)</f>
        <v>0</v>
      </c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</row>
    <row r="259" spans="1:78" ht="12.75" customHeight="1" x14ac:dyDescent="0.25">
      <c r="C259" s="129" t="s">
        <v>34</v>
      </c>
      <c r="D259" s="129"/>
      <c r="E259" s="129"/>
      <c r="F259" s="129"/>
      <c r="G259" s="129"/>
      <c r="H259" s="129"/>
      <c r="I259" s="3"/>
      <c r="J259" s="57"/>
      <c r="K259" s="3"/>
      <c r="L259" s="3"/>
    </row>
    <row r="261" spans="1:78" ht="12.75" customHeight="1" thickBot="1" x14ac:dyDescent="0.3"/>
    <row r="262" spans="1:78" ht="12.75" customHeight="1" x14ac:dyDescent="0.25">
      <c r="C262" s="125" t="s">
        <v>35</v>
      </c>
      <c r="D262" s="126"/>
      <c r="M262" s="6"/>
    </row>
    <row r="263" spans="1:78" ht="12.75" customHeight="1" x14ac:dyDescent="0.25">
      <c r="C263" s="49" t="s">
        <v>36</v>
      </c>
      <c r="D263" s="50" t="s">
        <v>37</v>
      </c>
      <c r="M263" s="6"/>
    </row>
    <row r="264" spans="1:78" s="2" customFormat="1" ht="12.75" customHeight="1" x14ac:dyDescent="0.25">
      <c r="C264" s="51" t="s">
        <v>38</v>
      </c>
      <c r="D264" s="50" t="s">
        <v>39</v>
      </c>
      <c r="M264" s="6"/>
    </row>
    <row r="265" spans="1:78" s="2" customFormat="1" ht="12.75" customHeight="1" x14ac:dyDescent="0.25">
      <c r="C265" s="51" t="s">
        <v>685</v>
      </c>
      <c r="D265" s="50" t="s">
        <v>686</v>
      </c>
      <c r="M265" s="6"/>
    </row>
    <row r="266" spans="1:78" s="2" customFormat="1" ht="12.75" customHeight="1" x14ac:dyDescent="0.25">
      <c r="C266" s="51" t="s">
        <v>40</v>
      </c>
      <c r="D266" s="50" t="s">
        <v>41</v>
      </c>
      <c r="M266" s="6"/>
    </row>
    <row r="267" spans="1:78" s="2" customFormat="1" ht="12.75" customHeight="1" x14ac:dyDescent="0.25">
      <c r="C267" s="51" t="s">
        <v>42</v>
      </c>
      <c r="D267" s="50" t="s">
        <v>43</v>
      </c>
      <c r="M267" s="6"/>
    </row>
    <row r="268" spans="1:78" s="2" customFormat="1" ht="12.75" customHeight="1" x14ac:dyDescent="0.25">
      <c r="C268" s="51" t="s">
        <v>44</v>
      </c>
      <c r="D268" s="50" t="s">
        <v>45</v>
      </c>
      <c r="M268" s="6"/>
    </row>
    <row r="269" spans="1:78" s="2" customFormat="1" ht="12.75" customHeight="1" x14ac:dyDescent="0.25">
      <c r="C269" s="51" t="s">
        <v>46</v>
      </c>
      <c r="D269" s="50" t="s">
        <v>47</v>
      </c>
      <c r="M269" s="6"/>
    </row>
    <row r="270" spans="1:78" s="2" customFormat="1" ht="12.75" customHeight="1" x14ac:dyDescent="0.25">
      <c r="C270" s="51" t="s">
        <v>48</v>
      </c>
      <c r="D270" s="50" t="s">
        <v>49</v>
      </c>
      <c r="M270" s="6"/>
    </row>
    <row r="271" spans="1:78" s="2" customFormat="1" ht="12.75" customHeight="1" thickBot="1" x14ac:dyDescent="0.3">
      <c r="C271" s="52" t="s">
        <v>50</v>
      </c>
      <c r="D271" s="53" t="s">
        <v>51</v>
      </c>
      <c r="M271" s="6"/>
    </row>
    <row r="272" spans="1:78" s="2" customFormat="1" ht="12.75" customHeight="1" x14ac:dyDescent="0.25">
      <c r="C272" s="94"/>
      <c r="D272" s="77"/>
      <c r="M272" s="6"/>
    </row>
    <row r="273" spans="3:12" s="2" customFormat="1" ht="12.75" customHeight="1" x14ac:dyDescent="0.25">
      <c r="C273" s="3" t="s">
        <v>673</v>
      </c>
      <c r="D273" s="3"/>
      <c r="E273" s="3"/>
      <c r="F273" s="3"/>
      <c r="G273" s="3"/>
      <c r="H273" s="3"/>
      <c r="I273" s="3"/>
      <c r="J273" s="3"/>
      <c r="K273" s="3"/>
      <c r="L273" s="3"/>
    </row>
    <row r="274" spans="3:12" s="2" customFormat="1" ht="12.75" customHeight="1" x14ac:dyDescent="0.25">
      <c r="C274" s="88" t="s">
        <v>1210</v>
      </c>
      <c r="D274" s="3"/>
      <c r="E274" s="3"/>
      <c r="F274" s="3"/>
      <c r="G274" s="3"/>
      <c r="H274" s="3"/>
      <c r="I274" s="3"/>
      <c r="J274" s="3"/>
      <c r="K274" s="3"/>
      <c r="L274" s="3"/>
    </row>
    <row r="275" spans="3:12" s="2" customFormat="1" ht="12.75" customHeight="1" x14ac:dyDescent="0.25">
      <c r="C275" s="124" t="s">
        <v>672</v>
      </c>
      <c r="D275" s="124"/>
      <c r="E275" s="54"/>
      <c r="F275" s="54"/>
      <c r="G275" s="54"/>
      <c r="H275" s="54"/>
      <c r="I275" s="54"/>
      <c r="J275" s="54"/>
      <c r="K275" s="54"/>
      <c r="L275" s="54"/>
    </row>
    <row r="276" spans="3:12" s="2" customFormat="1" ht="12.75" customHeight="1" x14ac:dyDescent="0.25">
      <c r="C276" s="92" t="s">
        <v>674</v>
      </c>
      <c r="D276" s="55"/>
      <c r="E276" s="55"/>
      <c r="F276" s="55"/>
      <c r="G276" s="55"/>
      <c r="H276" s="55"/>
      <c r="I276" s="55"/>
      <c r="J276" s="55"/>
      <c r="K276" s="56"/>
      <c r="L276" s="56"/>
    </row>
    <row r="277" spans="3:12" s="2" customFormat="1" ht="12.75" customHeight="1" x14ac:dyDescent="0.25">
      <c r="C277" s="15"/>
      <c r="D277" s="15"/>
      <c r="E277" s="15"/>
      <c r="F277" s="15"/>
      <c r="G277" s="15"/>
      <c r="H277" s="15"/>
      <c r="I277" s="15"/>
      <c r="J277" s="15"/>
      <c r="K277" s="15"/>
      <c r="L277" s="15"/>
    </row>
    <row r="278" spans="3:12" s="2" customFormat="1" ht="12.75" customHeight="1" x14ac:dyDescent="0.25">
      <c r="C278" s="3" t="s">
        <v>52</v>
      </c>
      <c r="D278" s="3"/>
      <c r="E278" s="3"/>
      <c r="F278" s="3"/>
      <c r="G278" s="3"/>
      <c r="H278" s="3"/>
      <c r="I278" s="3"/>
      <c r="J278" s="3"/>
      <c r="K278" s="3"/>
      <c r="L278" s="3"/>
    </row>
  </sheetData>
  <mergeCells count="11">
    <mergeCell ref="G1:H3"/>
    <mergeCell ref="C13:D14"/>
    <mergeCell ref="E13:J13"/>
    <mergeCell ref="E14:F14"/>
    <mergeCell ref="E15:F15"/>
    <mergeCell ref="C275:D275"/>
    <mergeCell ref="E17:F17"/>
    <mergeCell ref="E18:F18"/>
    <mergeCell ref="E16:F16"/>
    <mergeCell ref="C259:H259"/>
    <mergeCell ref="C262:D262"/>
  </mergeCells>
  <hyperlinks>
    <hyperlink ref="G1:H3" r:id="rId1" display="https://www.arkys.cz/cs/" xr:uid="{BD806D1E-C0B9-47AE-8956-C7C507C0E2DD}"/>
    <hyperlink ref="C275" r:id="rId2" display="Cena za dopravu systému MERKUR 2 uvedeny na: www.arkys.cz/cs/doprava" xr:uid="{83A8D3ED-CD32-40A8-922D-503159AB1865}"/>
    <hyperlink ref="B23" r:id="rId3" location="item1734" xr:uid="{F1B4FB0D-5B03-4103-926C-98C565C9D0BE}"/>
    <hyperlink ref="B24" r:id="rId4" location="item1736" xr:uid="{34D14B61-35A6-4BF9-B467-556D4C24C762}"/>
    <hyperlink ref="B25" r:id="rId5" location="item1737" xr:uid="{6478B927-646A-4D26-B273-A7EDAFECB5EF}"/>
    <hyperlink ref="B26" r:id="rId6" location="item1738" xr:uid="{EFA8B67E-FAEC-4AC9-961B-DD40C05EF835}"/>
    <hyperlink ref="B27" r:id="rId7" location="item1739" xr:uid="{6B87953D-453B-4EC3-AC9D-4175B7A7D33A}"/>
    <hyperlink ref="B28" r:id="rId8" location="item1740" xr:uid="{B4976D55-72E6-43A7-82DB-2BA4D3470C6D}"/>
    <hyperlink ref="B29" r:id="rId9" location="item1741" xr:uid="{E74FEF31-4B46-4A6D-B30F-519270879897}"/>
    <hyperlink ref="B30" r:id="rId10" location="item1742" xr:uid="{08252BFD-3744-43A4-9A6E-ABFA11357A37}"/>
    <hyperlink ref="B31" r:id="rId11" location="item1743" xr:uid="{11110832-0434-4F8A-A81C-A0CEC84E9326}"/>
    <hyperlink ref="B32" r:id="rId12" location="item1744" xr:uid="{C79CA766-BEE4-4A1B-B8A9-FEAD5B50948B}"/>
    <hyperlink ref="B33" r:id="rId13" location="item1745" xr:uid="{C7BA34D7-5D29-4CCD-8148-BE16E519EA80}"/>
    <hyperlink ref="B34" r:id="rId14" location="item1746" xr:uid="{CD46BA85-F3D9-4BBD-ACED-2E055DF23665}"/>
    <hyperlink ref="B35" r:id="rId15" location="item1747" xr:uid="{FAD0D5B8-8486-4B8F-BB10-A81885C425C0}"/>
    <hyperlink ref="B36" r:id="rId16" location="item1748" xr:uid="{98F5C959-DDE1-4A1B-ADD5-66BB43061421}"/>
    <hyperlink ref="B37" r:id="rId17" location="item1749" xr:uid="{3F9BBB5C-FFFE-47F1-86FC-52D2C15A8CE4}"/>
    <hyperlink ref="B40" r:id="rId18" location="item1750" xr:uid="{C3E0D756-54BA-431C-8F25-EAD1602D7698}"/>
    <hyperlink ref="B41" r:id="rId19" location="item1873" xr:uid="{C4F9756F-9B13-4533-A66B-067D6ECE2A4A}"/>
    <hyperlink ref="B44" r:id="rId20" location="item1838" xr:uid="{6CD08BC7-32D9-418B-B0CD-33047AB47A16}"/>
    <hyperlink ref="B45" r:id="rId21" location="item1839" xr:uid="{E964A42B-1382-486B-BA72-1456DE8B6FE0}"/>
    <hyperlink ref="B46" r:id="rId22" location="item1840" xr:uid="{E0EC8BCD-8955-4AB5-B78F-CF6237E250A7}"/>
    <hyperlink ref="B47" r:id="rId23" location="item1841" xr:uid="{1C10C197-3BBA-4EEA-9062-681F7B1DD5AD}"/>
    <hyperlink ref="B48" r:id="rId24" location="item1842" xr:uid="{920850FD-D33E-429F-940C-30DAC5DEA504}"/>
    <hyperlink ref="B49" r:id="rId25" location="item1843" xr:uid="{8D71A54D-AE91-4A16-9503-6F26C49AB8E5}"/>
    <hyperlink ref="B50" r:id="rId26" location="item1844" xr:uid="{B9ADAD91-1CF6-4EB1-B736-934D3ED46ADC}"/>
    <hyperlink ref="B51" r:id="rId27" location="item1845" xr:uid="{321DD9B8-FBAF-4D92-B0D1-9DF060CAA3D3}"/>
    <hyperlink ref="B54" r:id="rId28" location="item1846" xr:uid="{EF59F140-A6D7-4DC8-BC50-44A7E1DF133B}"/>
    <hyperlink ref="B55" r:id="rId29" location="item1847" xr:uid="{00327B36-C0DC-43F9-BFFD-AB7C32F96A41}"/>
    <hyperlink ref="B58" r:id="rId30" location="item1848" xr:uid="{BCAAF2E3-0A67-41A7-B712-68BA70F29611}"/>
    <hyperlink ref="B64" r:id="rId31" location="item2050" xr:uid="{5B8F9A1B-27F7-434D-8AD3-B16DF0C9196D}"/>
    <hyperlink ref="B66" r:id="rId32" location="item1853" xr:uid="{E804F233-EB97-4807-B76F-E0505517EA63}"/>
    <hyperlink ref="B61" r:id="rId33" location="item1849" xr:uid="{AA7DEC2F-6466-4FA0-9FE3-BDF552F2039A}"/>
    <hyperlink ref="B62" r:id="rId34" location="item1851" xr:uid="{EC0240C2-F54A-4276-B418-7B32E51F65BD}"/>
    <hyperlink ref="B63" r:id="rId35" location="item1852" xr:uid="{A7D48B9F-6DD0-4401-AAF3-ECDE697D872F}"/>
    <hyperlink ref="B65" r:id="rId36" location="item2051" xr:uid="{492EFFEC-90EE-4C67-A6F8-0F0FE3E42813}"/>
    <hyperlink ref="B69" r:id="rId37" location="item1857" xr:uid="{C46BCD8D-616E-4A3C-A7F5-8247DC9690FE}"/>
    <hyperlink ref="B70" r:id="rId38" location="item1856" xr:uid="{38443362-85B3-4A6D-B07C-47B9AC6CCCAD}"/>
    <hyperlink ref="B67" r:id="rId39" location="item2052" xr:uid="{E353B9AE-3CB6-4F60-BC3F-BDBAC2208C81}"/>
    <hyperlink ref="B68" r:id="rId40" location="item1854" xr:uid="{4F872DC4-56F0-45BD-ACB2-60882CCDF5E4}"/>
    <hyperlink ref="B73" r:id="rId41" location="item2818" xr:uid="{33EBBB23-D93B-43FD-B083-3C1D01803700}"/>
    <hyperlink ref="B74" r:id="rId42" location="item1822" xr:uid="{BDF5B40B-203E-4D4F-AAFB-BCCEF7FF0BF1}"/>
    <hyperlink ref="B75" r:id="rId43" location="item1823" xr:uid="{69981D68-3C21-4E9D-B2B0-C35AF680955E}"/>
    <hyperlink ref="B76" r:id="rId44" location="item1824" xr:uid="{6623508F-5F23-46B8-A23F-081F29175D38}"/>
    <hyperlink ref="B77" r:id="rId45" location="item1825" xr:uid="{15E7995E-8D64-4B9D-9994-9A53D04824EE}"/>
    <hyperlink ref="B78" r:id="rId46" location="item1826" xr:uid="{E1568E68-3E68-4481-8626-BF889E4703A4}"/>
    <hyperlink ref="B79" r:id="rId47" location="item1827" xr:uid="{0EA5A82D-D611-4451-A1EA-C2DF008B1C3E}"/>
    <hyperlink ref="B80" r:id="rId48" location="item1828" xr:uid="{D457CE5E-3542-4D35-BAB7-50CA50C0AB0F}"/>
    <hyperlink ref="B81" r:id="rId49" location="item1829" xr:uid="{4BCA3182-E05F-4EA5-921C-239A31D3FFD5}"/>
    <hyperlink ref="B82" r:id="rId50" location="item1830" xr:uid="{2FC57F93-A95B-4297-B5EF-AD576C666654}"/>
    <hyperlink ref="B84" r:id="rId51" location="item1832" xr:uid="{1E732E17-685D-4CE8-9234-E30420165023}"/>
    <hyperlink ref="B85" r:id="rId52" location="item2053" xr:uid="{4DAF48BE-72A2-48F4-936B-CBA9F6FA8A17}"/>
    <hyperlink ref="B86" r:id="rId53" location="item1833" xr:uid="{9037DF61-3A94-45D4-B2E9-88569AB80CFB}"/>
    <hyperlink ref="B87" r:id="rId54" location="item1834" xr:uid="{32389146-83AC-46FE-9487-D6ADD0B8FBC9}"/>
    <hyperlink ref="B88" r:id="rId55" location="item1835" xr:uid="{1325599D-9DFE-45C8-A1A4-4492B64BEE8C}"/>
    <hyperlink ref="B89" r:id="rId56" location="item2016" xr:uid="{2C33EC70-C09C-40B9-870D-2564C245476E}"/>
    <hyperlink ref="B91" r:id="rId57" location="item2357" xr:uid="{13BC7400-E6E9-44D4-8782-65A699ECE79A}"/>
    <hyperlink ref="B92" r:id="rId58" location="2358-1" xr:uid="{7D280915-34F3-4038-9275-9B9411743F68}"/>
    <hyperlink ref="B83" r:id="rId59" location="item1831" xr:uid="{67C2C954-CF86-4CEC-80F1-5FE492A7D5A3}"/>
    <hyperlink ref="B95" r:id="rId60" location="item1810" xr:uid="{8DAC0FF3-DC4A-4D10-9C36-A6B3616B5688}"/>
    <hyperlink ref="B96" r:id="rId61" location="item1811" xr:uid="{8C9951AF-EBF3-422E-9211-4080E39F9EC6}"/>
    <hyperlink ref="B97" r:id="rId62" location="item1812" xr:uid="{D782ABC6-BADC-4FF4-89B1-E0C1C2B438E8}"/>
    <hyperlink ref="B98" r:id="rId63" location="item1813" xr:uid="{A4DA290D-F4C9-43C9-AFD7-A8D5709D8212}"/>
    <hyperlink ref="B99" r:id="rId64" location="item1814" xr:uid="{1D76F286-A2F2-42F5-B392-36126C18711C}"/>
    <hyperlink ref="B100" r:id="rId65" location="item1815" xr:uid="{34F20E5D-94CE-431C-9832-725E48114140}"/>
    <hyperlink ref="B101" r:id="rId66" location="item1816" xr:uid="{6FD524CE-2E31-491A-84DD-49396C063B6A}"/>
    <hyperlink ref="B102" r:id="rId67" location="item1817" xr:uid="{58DA68E8-472A-4F53-8D5A-0B00F4CF2CA9}"/>
    <hyperlink ref="B105" r:id="rId68" location="item2055" xr:uid="{5F908E59-29F0-4FCF-8194-993C2AD857F3}"/>
    <hyperlink ref="B106" r:id="rId69" location="item2056" xr:uid="{D18C8907-D520-46CC-A628-3EF1E9FD82EA}"/>
    <hyperlink ref="B107" r:id="rId70" location="item2057" xr:uid="{DFAA91BF-1745-445D-886A-564AF0AD956E}"/>
    <hyperlink ref="B108" r:id="rId71" location="item2058" xr:uid="{A5747CFC-5ABA-4A23-B940-9B07EFFFC0CF}"/>
    <hyperlink ref="B109" r:id="rId72" location="item2059" xr:uid="{83949CA3-7331-42CB-99E8-2E1599A6AF94}"/>
    <hyperlink ref="B110" r:id="rId73" location="item2060" xr:uid="{0146511F-40EC-4CA1-AFF6-31AC53186C4F}"/>
    <hyperlink ref="B113" r:id="rId74" location="item1796" xr:uid="{F962B272-9B05-4660-9937-49BF7B4F4C56}"/>
    <hyperlink ref="B114" r:id="rId75" location="item1797" xr:uid="{2D2A8639-2992-47B7-8772-285DB0A85849}"/>
    <hyperlink ref="B115" r:id="rId76" location="item1798" xr:uid="{7BB7E95A-0846-446F-9236-9CD169A9CD97}"/>
    <hyperlink ref="B116" r:id="rId77" location="item1799" xr:uid="{7C028B4E-3B35-4CEA-A417-3877E9BC41FE}"/>
    <hyperlink ref="B117" r:id="rId78" location="item1800" xr:uid="{27AD3C9A-556E-497E-9E23-A431E8B9D60D}"/>
    <hyperlink ref="B118" r:id="rId79" location="item1801" xr:uid="{0A9A2F28-10AC-472E-9FF1-AA9CA27826A5}"/>
    <hyperlink ref="B119" r:id="rId80" location="item1802" xr:uid="{A7BE29F9-992F-47CB-B0D0-75043D314A6B}"/>
    <hyperlink ref="B122" r:id="rId81" location="item1803" xr:uid="{A3E78681-DB5C-45F4-811D-DC0DB10BEF5E}"/>
    <hyperlink ref="B123" r:id="rId82" location="item1804" xr:uid="{8FC4D2B7-F0DC-4300-B637-473E280FFF53}"/>
    <hyperlink ref="B124" r:id="rId83" location="item1805" xr:uid="{E437D916-BC7F-4AA6-8DE3-130D323FBFC3}"/>
    <hyperlink ref="B125" r:id="rId84" location="item1806" xr:uid="{5BA828C9-657E-4763-A713-A1652609A412}"/>
    <hyperlink ref="B126" r:id="rId85" location="item1807" xr:uid="{395C6F6E-5EBD-4CB2-A2E5-A37A9250F808}"/>
    <hyperlink ref="B127" r:id="rId86" location="item1808" xr:uid="{8A2C67F9-C426-4D2A-A847-36A538A94FAC}"/>
    <hyperlink ref="B128" r:id="rId87" location="item1809" xr:uid="{5D3B7986-596C-4E03-835C-04D501CB6CD5}"/>
    <hyperlink ref="B131" r:id="rId88" location="item1865" xr:uid="{D1D1A68B-FDB5-4338-A01B-0E9F6648B193}"/>
    <hyperlink ref="B142" r:id="rId89" location="item1875" xr:uid="{F65800DC-D364-4835-90B5-B7E8FF1FBB0E}"/>
    <hyperlink ref="B132:B141" r:id="rId90" location="item1865" display="www" xr:uid="{746C39DC-A63F-4D71-B0F3-4237F8D2B5BD}"/>
    <hyperlink ref="B143:B160" r:id="rId91" location="item1875" display="www" xr:uid="{DCFED54B-B694-4362-AC0B-7000DA27CF04}"/>
    <hyperlink ref="B163" r:id="rId92" location="item1874" xr:uid="{0193F6E1-C9ED-4AC2-BEEF-1E4DD5E43FF8}"/>
    <hyperlink ref="B164:B171" r:id="rId93" location="item1874" display="www" xr:uid="{FE255E3B-B111-4FD4-B6EB-0B752AF846E2}"/>
    <hyperlink ref="B173" r:id="rId94" location="item1874" xr:uid="{935A14B6-DE58-4C39-A112-F1E48A8F148B}"/>
    <hyperlink ref="B172" r:id="rId95" location="item1874" xr:uid="{FEE44AD0-7452-4587-A6B9-1AD30389C9A4}"/>
    <hyperlink ref="B183" r:id="rId96" location="item1874" xr:uid="{EFCE69DC-4622-4BF0-B67E-7BF6580D7D92}"/>
    <hyperlink ref="B186" r:id="rId97" location="item1863" xr:uid="{0F74F6A7-B75F-4468-8608-A9B125FEBCFB}"/>
    <hyperlink ref="B187" r:id="rId98" location="item2054" xr:uid="{0D46DBAC-8F7B-4DD9-AC3C-980E96AF9E10}"/>
    <hyperlink ref="B188" r:id="rId99" location="item1864" xr:uid="{74345926-2344-426F-A548-4C63DF11526E}"/>
    <hyperlink ref="B184" r:id="rId100" location="item1861" xr:uid="{5B1AAAB2-4C55-4228-AFB6-E942DE9056C0}"/>
    <hyperlink ref="B185" r:id="rId101" location="item1862" xr:uid="{F1E1646D-14FF-4515-A570-7FF9EB34EF59}"/>
    <hyperlink ref="B174:B182" r:id="rId102" location="item1874" display="www" xr:uid="{40C02F6C-606A-42D1-92EE-837B393A2409}"/>
    <hyperlink ref="B201" r:id="rId103" location="item2234" xr:uid="{ED2209A1-2DCF-49DC-8491-A9B8444C9DF1}"/>
    <hyperlink ref="B202" r:id="rId104" location="item2235" xr:uid="{D8692895-53F1-405A-960E-C2CFCD6E2CB5}"/>
    <hyperlink ref="B204" r:id="rId105" location="item2237" xr:uid="{30E45CC7-DF45-4972-AF83-1B82C16CE05B}"/>
    <hyperlink ref="B203" r:id="rId106" location="item2236" xr:uid="{268069CD-E96A-4A0C-8CEC-35B598A3ECA5}"/>
    <hyperlink ref="B218" r:id="rId107" location="item2250" xr:uid="{B1B3ADE7-210A-438A-AB91-7EC4E2694B37}"/>
    <hyperlink ref="B221" r:id="rId108" location="item2254" xr:uid="{13770D85-3F56-40B7-8024-57705D5222D1}"/>
    <hyperlink ref="B222" r:id="rId109" location="item2256" xr:uid="{D24706B8-E43D-45F7-AF03-A12DDEEC849D}"/>
    <hyperlink ref="B191" r:id="rId110" location="item2225" xr:uid="{6E7EF183-0E81-46C0-A0EA-5485ADED4FCA}"/>
    <hyperlink ref="B192" r:id="rId111" location="item2226" xr:uid="{90BF143F-C117-48DE-ADCF-023B4D96FDB0}"/>
    <hyperlink ref="B193" r:id="rId112" location="item2228" xr:uid="{0E76C43D-B98F-4802-834E-8C3A1286FE6D}"/>
    <hyperlink ref="B194" r:id="rId113" location="item2229" xr:uid="{46032355-B36F-4143-9E5F-9B00BF61321B}"/>
    <hyperlink ref="B195" r:id="rId114" location="item2227" xr:uid="{191394B5-ACA8-4A70-A5FF-500270A68E51}"/>
    <hyperlink ref="B196" r:id="rId115" location="item2230" xr:uid="{42F36AFA-AE8E-400B-AC18-C2BE539D356B}"/>
    <hyperlink ref="B197" r:id="rId116" location="item2231" xr:uid="{91D9E408-321E-44E8-B0C9-5A898BAEFEA5}"/>
    <hyperlink ref="B198" r:id="rId117" location="item2232" xr:uid="{05E8FCC7-4EAE-4D95-83E7-2C5BA63328B8}"/>
    <hyperlink ref="B205" r:id="rId118" location="item2238" xr:uid="{5EBBC4FD-D398-4C44-9D0A-53F1E20C33C7}"/>
    <hyperlink ref="B206" r:id="rId119" location="item2239" xr:uid="{D6EF619D-EF22-4E89-B3B5-EEB03B164EDE}"/>
    <hyperlink ref="B207" r:id="rId120" location="item2240" xr:uid="{66B1D78C-9D72-4D38-BE1A-63154D58A512}"/>
    <hyperlink ref="B208" r:id="rId121" location="item2241" xr:uid="{A7E3B49C-E0A0-4EF5-A8E6-321FD79E7D4D}"/>
    <hyperlink ref="B209" r:id="rId122" location="item2242" xr:uid="{49FF6848-A4B5-4460-8C87-EE5420BBCBD2}"/>
    <hyperlink ref="B210" r:id="rId123" location="item2243" xr:uid="{041B2BA4-DF60-45DB-9F29-DC670BDA6055}"/>
    <hyperlink ref="B211" r:id="rId124" location="item2244" xr:uid="{1C62F256-94A8-4AA3-985B-7DD29A55A1A9}"/>
    <hyperlink ref="B212" r:id="rId125" location="item2245" xr:uid="{36CBBF4E-0D6E-4E55-8D8A-CFEB30B90297}"/>
    <hyperlink ref="B213" r:id="rId126" location="item2246" xr:uid="{6B952777-33DB-409B-B8ED-FA5E26E3CE93}"/>
    <hyperlink ref="B214" r:id="rId127" location="item2247" xr:uid="{2D933CCE-5396-4FD6-AC6F-8F3C87FB0054}"/>
    <hyperlink ref="B215" r:id="rId128" location="item2248" xr:uid="{0642B855-7DB6-4676-89CA-0969A577ED7A}"/>
    <hyperlink ref="B216" r:id="rId129" location="item2249" xr:uid="{41682245-3D52-4A7F-9739-BD1911B20FDE}"/>
    <hyperlink ref="B217" r:id="rId130" location="item2251" xr:uid="{678C1B43-FDE6-4AA9-9CCB-1299A3737326}"/>
    <hyperlink ref="B219" r:id="rId131" location="item2253" xr:uid="{FB5C2E40-2498-40F2-BF52-7F6C9DC3E5F2}"/>
    <hyperlink ref="B220" r:id="rId132" location="item2252" xr:uid="{C56CE06C-D52A-4424-874D-799C90A77AA0}"/>
    <hyperlink ref="B223" r:id="rId133" location="item2255" xr:uid="{3B364B32-912A-465D-839F-FDCF8D510B5A}"/>
    <hyperlink ref="B224" r:id="rId134" location="item2257" xr:uid="{CDCD34B0-7930-4D5C-A93E-64A28A0EE9F3}"/>
    <hyperlink ref="B225" r:id="rId135" location="item2258" xr:uid="{F8DDED9D-1B16-4D58-BBF7-E5E644B0A76F}"/>
    <hyperlink ref="B226" r:id="rId136" location="item2259" xr:uid="{CBFBABCE-E427-4587-97B4-1324FD2FDAC7}"/>
    <hyperlink ref="B227" r:id="rId137" location="item2260" xr:uid="{44CD6DB9-1C35-4A88-BB21-CA0E3DC2EAFF}"/>
    <hyperlink ref="B228" r:id="rId138" location="item2261" xr:uid="{01B623B7-D058-4432-A5AF-40C3702786BF}"/>
    <hyperlink ref="B235" r:id="rId139" location="item2144" xr:uid="{93B1B15B-9B2A-4557-BFB7-F1012E68EB4C}"/>
    <hyperlink ref="B236" r:id="rId140" location="item2140" xr:uid="{F74C4B5C-D65E-47B0-824C-B5B763946769}"/>
    <hyperlink ref="B237" r:id="rId141" location="item2143" xr:uid="{2297314D-6FDD-419A-8F76-1DB82A98F450}"/>
    <hyperlink ref="B238" r:id="rId142" location="item2146" xr:uid="{905FB762-8C3F-429E-A18B-88294E6C013C}"/>
    <hyperlink ref="B239" r:id="rId143" location="item2145" xr:uid="{9F6F83ED-E45F-4F3A-8E38-856DA5E0C435}"/>
    <hyperlink ref="B240" r:id="rId144" location="item2826" xr:uid="{FBF6D4E6-B5D9-498B-9B9E-EE3E692E8D02}"/>
    <hyperlink ref="B232" r:id="rId145" location="item2951" xr:uid="{E2734368-832C-4EAB-AA2D-E522FB59EA99}"/>
    <hyperlink ref="B233" r:id="rId146" location="item2951" xr:uid="{889D0735-F143-436B-8CC1-612CC7FC08EC}"/>
    <hyperlink ref="B234" r:id="rId147" location="item2951" xr:uid="{13D4C6C6-B3B3-400A-9C11-2F9AD4AD48C0}"/>
    <hyperlink ref="B243" r:id="rId148" location="item1751" xr:uid="{2E43C854-1D1B-4FC5-96A6-5DF3A7217430}"/>
    <hyperlink ref="B244" r:id="rId149" location="item1752" xr:uid="{41DBEAE7-33A6-458A-9A67-7E3A10D7906E}"/>
    <hyperlink ref="B246" r:id="rId150" location="item1753" xr:uid="{6D627095-D780-4DB1-BF74-9AC96F952FD3}"/>
    <hyperlink ref="B247" r:id="rId151" location="item2033" xr:uid="{7B5A14FF-2E1B-4F49-BA9A-EC2A1BDD3929}"/>
    <hyperlink ref="B248" r:id="rId152" location="item1754" xr:uid="{4107A192-072B-4D8D-881E-9196A0500F98}"/>
    <hyperlink ref="B249" r:id="rId153" location="item1756" xr:uid="{8F86ADC9-D14B-45C5-BEEF-207367264ADA}"/>
    <hyperlink ref="B250" r:id="rId154" location="item1757" xr:uid="{9C1EFC96-C797-40AA-AE7A-B07B038ACD70}"/>
    <hyperlink ref="B251" r:id="rId155" location="item2034" xr:uid="{3D46465E-DF01-40B8-B902-F1C25516C641}"/>
    <hyperlink ref="B252" r:id="rId156" location="item2038" xr:uid="{572D50A4-2DE7-4602-ABB3-774D7CAE8C3D}"/>
    <hyperlink ref="B253" r:id="rId157" location="item1836" xr:uid="{39CDD859-286C-4193-8956-CA5A48CA204B}"/>
    <hyperlink ref="B254" r:id="rId158" location="item1837" xr:uid="{D1E1C41D-1C56-442B-987A-336ABBBED62C}"/>
    <hyperlink ref="B255" r:id="rId159" location="item1758" xr:uid="{09F863EB-EB7C-499B-9BE1-05AECE6CFAE8}"/>
    <hyperlink ref="B245" r:id="rId160" location="item2953" xr:uid="{0D90B601-3556-44F1-93FC-28BB4ABDA539}"/>
    <hyperlink ref="B199" r:id="rId161" location="item2262" xr:uid="{0D4EB511-62ED-492B-9EB7-12F9665BD26C}"/>
    <hyperlink ref="B200" r:id="rId162" location="item2263" xr:uid="{4ED13ADF-230D-4E01-858B-54119D920467}"/>
    <hyperlink ref="B229" r:id="rId163" location="item2276" xr:uid="{B9E2B103-8315-4DFE-B6BB-4FACBAE419C9}"/>
    <hyperlink ref="B230" r:id="rId164" location="item2277" xr:uid="{28F587F8-EB6A-40A4-A80D-E2BD546AFFF0}"/>
    <hyperlink ref="B231" r:id="rId165" location="item2278" xr:uid="{BA585F47-FB14-4A2D-A6C8-8DE07A675CDB}"/>
    <hyperlink ref="B90" r:id="rId166" location="item2956" xr:uid="{75518B3A-A0EF-48B5-8A9F-14F15FB40C98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7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CC6FC-5CE7-4E98-AA5B-093FDE29418A}">
  <sheetPr>
    <tabColor rgb="FFFF0000"/>
  </sheetPr>
  <dimension ref="A1:BK2"/>
  <sheetViews>
    <sheetView zoomScaleNormal="100" workbookViewId="0">
      <selection activeCell="M60" sqref="M60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E186-67BE-4E0B-A216-B5695D2882CC}">
  <sheetPr>
    <tabColor theme="9" tint="-0.499984740745262"/>
  </sheetPr>
  <dimension ref="A1:O40"/>
  <sheetViews>
    <sheetView zoomScaleNormal="100" workbookViewId="0">
      <selection activeCell="R38" sqref="R38"/>
    </sheetView>
  </sheetViews>
  <sheetFormatPr defaultRowHeight="15" x14ac:dyDescent="0.25"/>
  <cols>
    <col min="13" max="15" width="13.7109375" customWidth="1"/>
  </cols>
  <sheetData>
    <row r="1" spans="1:15" ht="12.95" customHeight="1" x14ac:dyDescent="0.25">
      <c r="A1" s="91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136" t="e" vm="1">
        <v>#VALUE!</v>
      </c>
      <c r="O1" s="136"/>
    </row>
    <row r="2" spans="1:15" ht="20.100000000000001" customHeight="1" x14ac:dyDescent="0.25">
      <c r="A2" s="91"/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136"/>
      <c r="O2" s="136"/>
    </row>
    <row r="3" spans="1:15" ht="20.100000000000001" customHeight="1" x14ac:dyDescent="0.25">
      <c r="A3" s="91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136"/>
      <c r="O3" s="136"/>
    </row>
    <row r="4" spans="1:15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</row>
    <row r="5" spans="1:15" x14ac:dyDescent="0.25">
      <c r="A5" s="91"/>
      <c r="B5" s="91"/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</row>
    <row r="6" spans="1:15" x14ac:dyDescent="0.25">
      <c r="A6" s="91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</row>
    <row r="7" spans="1:15" x14ac:dyDescent="0.25">
      <c r="A7" s="91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  <c r="O7" s="91"/>
    </row>
    <row r="8" spans="1:15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  <c r="O8" s="91"/>
    </row>
    <row r="9" spans="1:15" x14ac:dyDescent="0.25">
      <c r="A9" s="91"/>
      <c r="B9" s="91"/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  <c r="O9" s="91"/>
    </row>
    <row r="10" spans="1:15" x14ac:dyDescent="0.25">
      <c r="A10" s="91"/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</row>
    <row r="11" spans="1:15" x14ac:dyDescent="0.25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x14ac:dyDescent="0.25">
      <c r="A12" s="91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</row>
    <row r="13" spans="1:15" x14ac:dyDescent="0.25">
      <c r="A13" s="91"/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</row>
    <row r="14" spans="1:15" x14ac:dyDescent="0.25">
      <c r="A14" s="91"/>
      <c r="B14" s="91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  <c r="O14" s="91"/>
    </row>
    <row r="15" spans="1:15" x14ac:dyDescent="0.25">
      <c r="A15" s="91"/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</row>
    <row r="16" spans="1:15" x14ac:dyDescent="0.25">
      <c r="A16" s="91"/>
      <c r="B16" s="91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  <c r="O16" s="91"/>
    </row>
    <row r="17" spans="1:15" x14ac:dyDescent="0.25">
      <c r="A17" s="91"/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  <c r="O17" s="91"/>
    </row>
    <row r="18" spans="1:15" x14ac:dyDescent="0.25">
      <c r="A18" s="91"/>
      <c r="B18" s="91"/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  <c r="O18" s="91"/>
    </row>
    <row r="19" spans="1:15" x14ac:dyDescent="0.25">
      <c r="A19" s="91"/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  <c r="O19" s="91"/>
    </row>
    <row r="20" spans="1:15" x14ac:dyDescent="0.25">
      <c r="A20" s="91"/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  <c r="O20" s="91"/>
    </row>
    <row r="21" spans="1:15" x14ac:dyDescent="0.25">
      <c r="A21" s="91"/>
      <c r="B21" s="91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</row>
    <row r="22" spans="1:15" x14ac:dyDescent="0.25">
      <c r="A22" s="91"/>
      <c r="B22" s="91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</row>
    <row r="23" spans="1:15" x14ac:dyDescent="0.25">
      <c r="A23" s="91"/>
      <c r="B23" s="91"/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</row>
    <row r="24" spans="1:15" x14ac:dyDescent="0.25">
      <c r="A24" s="91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</row>
    <row r="25" spans="1:15" x14ac:dyDescent="0.25">
      <c r="A25" s="91"/>
      <c r="B25" s="91"/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</row>
    <row r="26" spans="1:15" x14ac:dyDescent="0.25">
      <c r="A26" s="91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</row>
    <row r="27" spans="1:15" x14ac:dyDescent="0.25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</row>
    <row r="28" spans="1:15" x14ac:dyDescent="0.25">
      <c r="A28" s="91"/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</row>
    <row r="29" spans="1:15" x14ac:dyDescent="0.25">
      <c r="A29" s="91"/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</row>
    <row r="30" spans="1:15" x14ac:dyDescent="0.25">
      <c r="A30" s="91"/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</row>
    <row r="31" spans="1:15" x14ac:dyDescent="0.25">
      <c r="A31" s="91"/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</row>
    <row r="32" spans="1:15" x14ac:dyDescent="0.25">
      <c r="A32" s="91"/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</row>
    <row r="33" spans="1:15" x14ac:dyDescent="0.2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</row>
    <row r="34" spans="1:15" x14ac:dyDescent="0.25">
      <c r="A34" s="91"/>
      <c r="B34" s="91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</row>
    <row r="35" spans="1:15" x14ac:dyDescent="0.25">
      <c r="A35" s="91"/>
      <c r="B35" s="91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91"/>
      <c r="N35" s="91"/>
      <c r="O35" s="91"/>
    </row>
    <row r="36" spans="1:15" x14ac:dyDescent="0.2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</row>
    <row r="37" spans="1:15" x14ac:dyDescent="0.25">
      <c r="A37" s="91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</row>
    <row r="38" spans="1:15" x14ac:dyDescent="0.2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</row>
    <row r="39" spans="1:15" x14ac:dyDescent="0.25">
      <c r="A39" s="91"/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</row>
    <row r="40" spans="1:15" x14ac:dyDescent="0.25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1"/>
      <c r="O40" s="91"/>
    </row>
  </sheetData>
  <mergeCells count="1">
    <mergeCell ref="N1:O3"/>
  </mergeCells>
  <hyperlinks>
    <hyperlink ref="N1" r:id="rId1" display="https://www.arkys.cz/cs/" xr:uid="{385C2210-EE0D-45AB-B4C0-8849E1133E6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přepravy do ČR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2024-01-24T15:55:54Z</cp:lastPrinted>
  <dcterms:created xsi:type="dcterms:W3CDTF">2017-10-18T07:36:10Z</dcterms:created>
  <dcterms:modified xsi:type="dcterms:W3CDTF">2025-06-11T15:37:58Z</dcterms:modified>
</cp:coreProperties>
</file>