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sebecek\Desktop\MERKUR 2 nově\"/>
    </mc:Choice>
  </mc:AlternateContent>
  <xr:revisionPtr revIDLastSave="0" documentId="13_ncr:1_{9F682791-7E60-4EC4-B9B1-398E365D9AD5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MERKUR 2 GZ" sheetId="15" r:id="rId1"/>
    <sheet name="MERKUR 2 MZ, ŽZ" sheetId="16" r:id="rId2"/>
    <sheet name="MERKUR 2 A2" sheetId="17" r:id="rId3"/>
    <sheet name="Zatížení žlabů MERKUR 2" sheetId="21" r:id="rId4"/>
    <sheet name="Cena přepravy do ČR" sheetId="20" r:id="rId5"/>
  </sheets>
  <definedNames>
    <definedName name="_xlnm.Print_Area" localSheetId="2">'MERKUR 2 A2'!$C:$J</definedName>
    <definedName name="_xlnm.Print_Area" localSheetId="0">'MERKUR 2 GZ'!$C:$J</definedName>
    <definedName name="_xlnm.Print_Area" localSheetId="1">'MERKUR 2 MZ, ŽZ'!$C:$J</definedName>
  </definedNames>
  <calcPr calcId="191029"/>
  <customWorkbookViews>
    <customWorkbookView name="Arkys nastavení" guid="{FB8DA97C-10C2-4652-817A-6314D19B9E44}" maximized="1" xWindow="-8" yWindow="-8" windowWidth="1936" windowHeight="105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L69" i="16" l="1"/>
  <c r="L68" i="16"/>
  <c r="L61" i="16"/>
  <c r="L60" i="16"/>
  <c r="L59" i="16"/>
  <c r="L58" i="16"/>
  <c r="L57" i="16"/>
  <c r="L56" i="16"/>
  <c r="L55" i="16"/>
  <c r="L54" i="16"/>
  <c r="L326" i="16"/>
  <c r="J326" i="16"/>
  <c r="G326" i="16" s="1"/>
  <c r="H326" i="16" s="1"/>
  <c r="L325" i="16"/>
  <c r="J325" i="16"/>
  <c r="G325" i="16" s="1"/>
  <c r="H325" i="16" s="1"/>
  <c r="L324" i="16"/>
  <c r="J324" i="16"/>
  <c r="G324" i="16" s="1"/>
  <c r="H324" i="16" s="1"/>
  <c r="L323" i="16"/>
  <c r="J323" i="16"/>
  <c r="G323" i="16" s="1"/>
  <c r="H323" i="16" s="1"/>
  <c r="L322" i="16"/>
  <c r="J322" i="16"/>
  <c r="G322" i="16" s="1"/>
  <c r="H322" i="16" s="1"/>
  <c r="L321" i="16"/>
  <c r="J321" i="16"/>
  <c r="G321" i="16" s="1"/>
  <c r="H321" i="16" s="1"/>
  <c r="L320" i="16"/>
  <c r="J320" i="16"/>
  <c r="G320" i="16" s="1"/>
  <c r="H320" i="16" s="1"/>
  <c r="L319" i="16"/>
  <c r="J319" i="16"/>
  <c r="G319" i="16" s="1"/>
  <c r="H319" i="16" s="1"/>
  <c r="L318" i="16"/>
  <c r="J318" i="16"/>
  <c r="G318" i="16" s="1"/>
  <c r="H318" i="16" s="1"/>
  <c r="L317" i="16"/>
  <c r="J317" i="16"/>
  <c r="G317" i="16" s="1"/>
  <c r="H317" i="16" s="1"/>
  <c r="L316" i="16"/>
  <c r="J316" i="16"/>
  <c r="G316" i="16" s="1"/>
  <c r="H316" i="16" s="1"/>
  <c r="L315" i="16"/>
  <c r="J315" i="16"/>
  <c r="G315" i="16"/>
  <c r="H315" i="16" s="1"/>
  <c r="L314" i="16"/>
  <c r="J314" i="16"/>
  <c r="G314" i="16" s="1"/>
  <c r="H314" i="16" s="1"/>
  <c r="L313" i="16"/>
  <c r="J313" i="16"/>
  <c r="G313" i="16" s="1"/>
  <c r="H313" i="16" s="1"/>
  <c r="L312" i="16"/>
  <c r="J312" i="16"/>
  <c r="G312" i="16" s="1"/>
  <c r="H312" i="16" s="1"/>
  <c r="L311" i="16"/>
  <c r="J311" i="16"/>
  <c r="G311" i="16" s="1"/>
  <c r="H311" i="16" s="1"/>
  <c r="L310" i="16"/>
  <c r="J310" i="16"/>
  <c r="G310" i="16" s="1"/>
  <c r="H310" i="16" s="1"/>
  <c r="L309" i="16"/>
  <c r="J309" i="16"/>
  <c r="G309" i="16" s="1"/>
  <c r="H309" i="16" s="1"/>
  <c r="L308" i="16"/>
  <c r="J308" i="16"/>
  <c r="G308" i="16" s="1"/>
  <c r="H308" i="16" s="1"/>
  <c r="L307" i="16"/>
  <c r="J307" i="16"/>
  <c r="G307" i="16" s="1"/>
  <c r="H307" i="16" s="1"/>
  <c r="L306" i="16"/>
  <c r="J306" i="16"/>
  <c r="G306" i="16" s="1"/>
  <c r="H306" i="16" s="1"/>
  <c r="L305" i="16"/>
  <c r="J305" i="16"/>
  <c r="G305" i="16" s="1"/>
  <c r="H305" i="16" s="1"/>
  <c r="L304" i="16"/>
  <c r="J304" i="16"/>
  <c r="G304" i="16" s="1"/>
  <c r="H304" i="16" s="1"/>
  <c r="L303" i="16"/>
  <c r="J303" i="16"/>
  <c r="G303" i="16"/>
  <c r="H303" i="16" s="1"/>
  <c r="L302" i="16"/>
  <c r="J302" i="16"/>
  <c r="G302" i="16" s="1"/>
  <c r="H302" i="16" s="1"/>
  <c r="L301" i="16"/>
  <c r="J301" i="16"/>
  <c r="G301" i="16" s="1"/>
  <c r="H301" i="16" s="1"/>
  <c r="L300" i="16"/>
  <c r="J300" i="16"/>
  <c r="G300" i="16" s="1"/>
  <c r="H300" i="16" s="1"/>
  <c r="L299" i="16"/>
  <c r="J299" i="16"/>
  <c r="G299" i="16" s="1"/>
  <c r="H299" i="16" s="1"/>
  <c r="L298" i="16"/>
  <c r="J298" i="16"/>
  <c r="G298" i="16" s="1"/>
  <c r="H298" i="16" s="1"/>
  <c r="L297" i="16"/>
  <c r="J297" i="16"/>
  <c r="G297" i="16" s="1"/>
  <c r="H297" i="16" s="1"/>
  <c r="L296" i="16"/>
  <c r="J296" i="16"/>
  <c r="G296" i="16" s="1"/>
  <c r="H296" i="16" s="1"/>
  <c r="L295" i="16"/>
  <c r="J295" i="16"/>
  <c r="G295" i="16" s="1"/>
  <c r="H295" i="16" s="1"/>
  <c r="L294" i="16"/>
  <c r="J294" i="16"/>
  <c r="G294" i="16" s="1"/>
  <c r="H294" i="16" s="1"/>
  <c r="L293" i="16"/>
  <c r="J293" i="16"/>
  <c r="G293" i="16"/>
  <c r="H293" i="16" s="1"/>
  <c r="L292" i="16"/>
  <c r="J292" i="16"/>
  <c r="G292" i="16" s="1"/>
  <c r="H292" i="16" s="1"/>
  <c r="L291" i="16"/>
  <c r="J291" i="16"/>
  <c r="G291" i="16" s="1"/>
  <c r="H291" i="16" s="1"/>
  <c r="L290" i="16"/>
  <c r="J290" i="16"/>
  <c r="G290" i="16"/>
  <c r="H290" i="16" s="1"/>
  <c r="L289" i="16"/>
  <c r="J289" i="16"/>
  <c r="G289" i="16" s="1"/>
  <c r="H289" i="16" s="1"/>
  <c r="L288" i="16"/>
  <c r="J288" i="16"/>
  <c r="G288" i="16" s="1"/>
  <c r="H288" i="16" s="1"/>
  <c r="L287" i="16"/>
  <c r="J287" i="16"/>
  <c r="G287" i="16" s="1"/>
  <c r="H287" i="16" s="1"/>
  <c r="L286" i="16"/>
  <c r="J286" i="16"/>
  <c r="G286" i="16" s="1"/>
  <c r="H286" i="16" s="1"/>
  <c r="L285" i="16"/>
  <c r="J285" i="16"/>
  <c r="G285" i="16"/>
  <c r="H285" i="16" s="1"/>
  <c r="L284" i="16"/>
  <c r="J284" i="16"/>
  <c r="G284" i="16" s="1"/>
  <c r="H284" i="16" s="1"/>
  <c r="L283" i="16"/>
  <c r="J283" i="16"/>
  <c r="G283" i="16" s="1"/>
  <c r="H283" i="16" s="1"/>
  <c r="L282" i="16"/>
  <c r="J282" i="16"/>
  <c r="G282" i="16" s="1"/>
  <c r="H282" i="16" s="1"/>
  <c r="L281" i="16"/>
  <c r="J281" i="16"/>
  <c r="G281" i="16" s="1"/>
  <c r="H281" i="16" s="1"/>
  <c r="L280" i="16"/>
  <c r="J280" i="16"/>
  <c r="G280" i="16" s="1"/>
  <c r="H280" i="16" s="1"/>
  <c r="L279" i="16"/>
  <c r="J279" i="16"/>
  <c r="G279" i="16" s="1"/>
  <c r="H279" i="16" s="1"/>
  <c r="L278" i="16"/>
  <c r="J278" i="16"/>
  <c r="G278" i="16" s="1"/>
  <c r="H278" i="16" s="1"/>
  <c r="L277" i="16"/>
  <c r="J277" i="16"/>
  <c r="G277" i="16" s="1"/>
  <c r="H277" i="16" s="1"/>
  <c r="L276" i="16"/>
  <c r="J276" i="16"/>
  <c r="G276" i="16" s="1"/>
  <c r="H276" i="16" s="1"/>
  <c r="L275" i="16"/>
  <c r="J275" i="16"/>
  <c r="G275" i="16" s="1"/>
  <c r="H275" i="16" s="1"/>
  <c r="L274" i="16"/>
  <c r="J274" i="16"/>
  <c r="G274" i="16" s="1"/>
  <c r="H274" i="16" s="1"/>
  <c r="L273" i="16"/>
  <c r="J273" i="16"/>
  <c r="G273" i="16" s="1"/>
  <c r="H273" i="16" s="1"/>
  <c r="L272" i="16"/>
  <c r="J272" i="16"/>
  <c r="G272" i="16" s="1"/>
  <c r="H272" i="16" s="1"/>
  <c r="L271" i="16"/>
  <c r="J271" i="16"/>
  <c r="G271" i="16" s="1"/>
  <c r="H271" i="16" s="1"/>
  <c r="L270" i="16"/>
  <c r="J270" i="16"/>
  <c r="G270" i="16" s="1"/>
  <c r="H270" i="16" s="1"/>
  <c r="L269" i="16"/>
  <c r="J269" i="16"/>
  <c r="G269" i="16" s="1"/>
  <c r="H269" i="16" s="1"/>
  <c r="L268" i="16"/>
  <c r="J268" i="16"/>
  <c r="G268" i="16" s="1"/>
  <c r="H268" i="16" s="1"/>
  <c r="L267" i="16"/>
  <c r="J267" i="16"/>
  <c r="G267" i="16" s="1"/>
  <c r="H267" i="16" s="1"/>
  <c r="L266" i="16"/>
  <c r="J266" i="16"/>
  <c r="G266" i="16" s="1"/>
  <c r="H266" i="16" s="1"/>
  <c r="L265" i="16"/>
  <c r="J265" i="16"/>
  <c r="G265" i="16" s="1"/>
  <c r="H265" i="16" s="1"/>
  <c r="L264" i="16"/>
  <c r="J264" i="16"/>
  <c r="G264" i="16" s="1"/>
  <c r="H264" i="16" s="1"/>
  <c r="L263" i="16"/>
  <c r="J263" i="16"/>
  <c r="G263" i="16" s="1"/>
  <c r="H263" i="16" s="1"/>
  <c r="L262" i="16"/>
  <c r="J262" i="16"/>
  <c r="G262" i="16" s="1"/>
  <c r="H262" i="16" s="1"/>
  <c r="L261" i="16"/>
  <c r="J261" i="16"/>
  <c r="G261" i="16" s="1"/>
  <c r="H261" i="16" s="1"/>
  <c r="L260" i="16"/>
  <c r="J260" i="16"/>
  <c r="G260" i="16" s="1"/>
  <c r="H260" i="16" s="1"/>
  <c r="L259" i="16"/>
  <c r="J259" i="16"/>
  <c r="G259" i="16" s="1"/>
  <c r="H259" i="16" s="1"/>
  <c r="L258" i="16"/>
  <c r="J258" i="16"/>
  <c r="G258" i="16"/>
  <c r="H258" i="16" s="1"/>
  <c r="L257" i="16"/>
  <c r="J257" i="16"/>
  <c r="G257" i="16"/>
  <c r="H257" i="16" s="1"/>
  <c r="L256" i="16"/>
  <c r="J256" i="16"/>
  <c r="G256" i="16" s="1"/>
  <c r="H256" i="16" s="1"/>
  <c r="L255" i="16"/>
  <c r="J255" i="16"/>
  <c r="G255" i="16" s="1"/>
  <c r="H255" i="16" s="1"/>
  <c r="L254" i="16"/>
  <c r="J254" i="16"/>
  <c r="G254" i="16" s="1"/>
  <c r="H254" i="16" s="1"/>
  <c r="L253" i="16"/>
  <c r="J253" i="16"/>
  <c r="G253" i="16" s="1"/>
  <c r="H253" i="16" s="1"/>
  <c r="L252" i="16"/>
  <c r="J252" i="16"/>
  <c r="G252" i="16" s="1"/>
  <c r="H252" i="16" s="1"/>
  <c r="L210" i="16"/>
  <c r="L209" i="16"/>
  <c r="L208" i="16"/>
  <c r="L207" i="16"/>
  <c r="L206" i="16"/>
  <c r="L205" i="16"/>
  <c r="L204" i="16"/>
  <c r="L203" i="16"/>
  <c r="L167" i="16"/>
  <c r="L166" i="16"/>
  <c r="L165" i="16"/>
  <c r="L164" i="16"/>
  <c r="L65" i="16"/>
  <c r="L64" i="16"/>
  <c r="L51" i="16"/>
  <c r="L50" i="16"/>
  <c r="L49" i="16"/>
  <c r="L48" i="16"/>
  <c r="L47" i="16"/>
  <c r="L46" i="16"/>
  <c r="L45" i="16"/>
  <c r="L44" i="16"/>
  <c r="L292" i="15"/>
  <c r="J292" i="15"/>
  <c r="G292" i="15" s="1"/>
  <c r="H292" i="15" s="1"/>
  <c r="L291" i="15"/>
  <c r="J291" i="15"/>
  <c r="G291" i="15"/>
  <c r="H291" i="15" s="1"/>
  <c r="L289" i="15"/>
  <c r="J289" i="15"/>
  <c r="G289" i="15" s="1"/>
  <c r="H289" i="15" s="1"/>
  <c r="L287" i="15"/>
  <c r="J287" i="15"/>
  <c r="G287" i="15" s="1"/>
  <c r="H287" i="15" s="1"/>
  <c r="L283" i="15"/>
  <c r="J283" i="15"/>
  <c r="G283" i="15" s="1"/>
  <c r="H283" i="15" s="1"/>
  <c r="L282" i="15"/>
  <c r="J282" i="15"/>
  <c r="G282" i="15" s="1"/>
  <c r="H282" i="15" s="1"/>
  <c r="L281" i="15"/>
  <c r="J281" i="15"/>
  <c r="G281" i="15" s="1"/>
  <c r="H281" i="15" s="1"/>
  <c r="L271" i="15"/>
  <c r="J271" i="15"/>
  <c r="G271" i="15" s="1"/>
  <c r="H271" i="15" s="1"/>
  <c r="L270" i="15"/>
  <c r="J270" i="15"/>
  <c r="G270" i="15" s="1"/>
  <c r="H270" i="15" s="1"/>
  <c r="L266" i="15"/>
  <c r="J266" i="15"/>
  <c r="G266" i="15" s="1"/>
  <c r="H266" i="15" s="1"/>
  <c r="L261" i="15"/>
  <c r="J261" i="15"/>
  <c r="G261" i="15" s="1"/>
  <c r="H261" i="15" s="1"/>
  <c r="L260" i="15"/>
  <c r="J260" i="15"/>
  <c r="G260" i="15" s="1"/>
  <c r="H260" i="15" s="1"/>
  <c r="L228" i="15"/>
  <c r="J228" i="15"/>
  <c r="G228" i="15" s="1"/>
  <c r="H228" i="15" s="1"/>
  <c r="L225" i="15"/>
  <c r="J225" i="15"/>
  <c r="G225" i="15" s="1"/>
  <c r="H225" i="15" s="1"/>
  <c r="L224" i="15"/>
  <c r="J224" i="15"/>
  <c r="G224" i="15" s="1"/>
  <c r="H224" i="15" s="1"/>
  <c r="L244" i="17" l="1"/>
  <c r="J244" i="17"/>
  <c r="G244" i="17" s="1"/>
  <c r="H244" i="17" s="1"/>
  <c r="L340" i="16"/>
  <c r="J340" i="16"/>
  <c r="G340" i="16" s="1"/>
  <c r="H340" i="16" s="1"/>
  <c r="L233" i="17"/>
  <c r="L232" i="17"/>
  <c r="L231" i="17"/>
  <c r="L335" i="16"/>
  <c r="L334" i="16"/>
  <c r="L333" i="16"/>
  <c r="L297" i="15"/>
  <c r="L296" i="15"/>
  <c r="L295" i="15"/>
  <c r="L302" i="15"/>
  <c r="J302" i="15"/>
  <c r="G302" i="15" s="1"/>
  <c r="H302" i="15" s="1"/>
  <c r="L254" i="17" l="1"/>
  <c r="J254" i="17"/>
  <c r="G254" i="17" s="1"/>
  <c r="H254" i="17" s="1"/>
  <c r="L253" i="17"/>
  <c r="J253" i="17"/>
  <c r="G253" i="17" s="1"/>
  <c r="H253" i="17" s="1"/>
  <c r="L252" i="17"/>
  <c r="J252" i="17"/>
  <c r="G252" i="17" s="1"/>
  <c r="H252" i="17" s="1"/>
  <c r="L251" i="17"/>
  <c r="J251" i="17"/>
  <c r="G251" i="17" s="1"/>
  <c r="H251" i="17" s="1"/>
  <c r="L250" i="17"/>
  <c r="J250" i="17"/>
  <c r="G250" i="17" s="1"/>
  <c r="H250" i="17" s="1"/>
  <c r="L249" i="17"/>
  <c r="J249" i="17"/>
  <c r="G249" i="17" s="1"/>
  <c r="H249" i="17" s="1"/>
  <c r="L248" i="17"/>
  <c r="J248" i="17"/>
  <c r="G248" i="17" s="1"/>
  <c r="H248" i="17" s="1"/>
  <c r="L247" i="17"/>
  <c r="J247" i="17"/>
  <c r="G247" i="17" s="1"/>
  <c r="H247" i="17" s="1"/>
  <c r="L246" i="17"/>
  <c r="J246" i="17"/>
  <c r="G246" i="17" s="1"/>
  <c r="H246" i="17" s="1"/>
  <c r="L245" i="17"/>
  <c r="J245" i="17"/>
  <c r="G245" i="17" s="1"/>
  <c r="H245" i="17" s="1"/>
  <c r="L243" i="17"/>
  <c r="J243" i="17"/>
  <c r="G243" i="17" s="1"/>
  <c r="H243" i="17" s="1"/>
  <c r="L242" i="17"/>
  <c r="J242" i="17"/>
  <c r="G242" i="17" s="1"/>
  <c r="H242" i="17" s="1"/>
  <c r="L239" i="17"/>
  <c r="L238" i="17"/>
  <c r="L237" i="17"/>
  <c r="L236" i="17"/>
  <c r="L235" i="17"/>
  <c r="L234" i="17"/>
  <c r="L230" i="17"/>
  <c r="J230" i="17"/>
  <c r="G230" i="17" s="1"/>
  <c r="H230" i="17" s="1"/>
  <c r="L229" i="17"/>
  <c r="J229" i="17"/>
  <c r="G229" i="17" s="1"/>
  <c r="H229" i="17" s="1"/>
  <c r="L228" i="17"/>
  <c r="J228" i="17"/>
  <c r="G228" i="17" s="1"/>
  <c r="H228" i="17" s="1"/>
  <c r="L227" i="17"/>
  <c r="L226" i="17"/>
  <c r="L225" i="17"/>
  <c r="L224" i="17"/>
  <c r="L223" i="17"/>
  <c r="L222" i="17"/>
  <c r="L221" i="17"/>
  <c r="L220" i="17"/>
  <c r="L219" i="17"/>
  <c r="L218" i="17"/>
  <c r="L217" i="17"/>
  <c r="L216" i="17"/>
  <c r="L215" i="17"/>
  <c r="L214" i="17"/>
  <c r="L213" i="17"/>
  <c r="L212" i="17"/>
  <c r="L211" i="17"/>
  <c r="L210" i="17"/>
  <c r="L209" i="17"/>
  <c r="L208" i="17"/>
  <c r="L207" i="17"/>
  <c r="L206" i="17"/>
  <c r="L205" i="17"/>
  <c r="L204" i="17"/>
  <c r="L203" i="17"/>
  <c r="L202" i="17"/>
  <c r="L201" i="17"/>
  <c r="L200" i="17"/>
  <c r="L199" i="17"/>
  <c r="J199" i="17"/>
  <c r="G199" i="17" s="1"/>
  <c r="H199" i="17" s="1"/>
  <c r="L198" i="17"/>
  <c r="J198" i="17"/>
  <c r="G198" i="17" s="1"/>
  <c r="H198" i="17" s="1"/>
  <c r="L197" i="17"/>
  <c r="L196" i="17"/>
  <c r="L195" i="17"/>
  <c r="L194" i="17"/>
  <c r="L193" i="17"/>
  <c r="L192" i="17"/>
  <c r="L191" i="17"/>
  <c r="L190" i="17"/>
  <c r="L187" i="17"/>
  <c r="L186" i="17"/>
  <c r="L185" i="17"/>
  <c r="L184" i="17"/>
  <c r="L183" i="17"/>
  <c r="L182" i="17"/>
  <c r="L181" i="17"/>
  <c r="L180" i="17"/>
  <c r="L179" i="17"/>
  <c r="L178" i="17"/>
  <c r="L177" i="17"/>
  <c r="L176" i="17"/>
  <c r="L175" i="17"/>
  <c r="L174" i="17"/>
  <c r="L173" i="17"/>
  <c r="L172" i="17"/>
  <c r="L171" i="17"/>
  <c r="L170" i="17"/>
  <c r="L169" i="17"/>
  <c r="L168" i="17"/>
  <c r="L167" i="17"/>
  <c r="L166" i="17"/>
  <c r="L165" i="17"/>
  <c r="L164" i="17"/>
  <c r="L163" i="17"/>
  <c r="L162" i="17"/>
  <c r="L159" i="17"/>
  <c r="L158" i="17"/>
  <c r="L157" i="17"/>
  <c r="L156" i="17"/>
  <c r="L155" i="17"/>
  <c r="L154" i="17"/>
  <c r="L153" i="17"/>
  <c r="L152" i="17"/>
  <c r="L151" i="17"/>
  <c r="L150" i="17"/>
  <c r="L149" i="17"/>
  <c r="L148" i="17"/>
  <c r="L147" i="17"/>
  <c r="L146" i="17"/>
  <c r="L145" i="17"/>
  <c r="L144" i="17"/>
  <c r="L143" i="17"/>
  <c r="L142" i="17"/>
  <c r="L141" i="17"/>
  <c r="L140" i="17"/>
  <c r="L139" i="17"/>
  <c r="L138" i="17"/>
  <c r="L137" i="17"/>
  <c r="L136" i="17"/>
  <c r="L135" i="17"/>
  <c r="L134" i="17"/>
  <c r="L133" i="17"/>
  <c r="L132" i="17"/>
  <c r="L131" i="17"/>
  <c r="L130" i="17"/>
  <c r="L127" i="17"/>
  <c r="L126" i="17"/>
  <c r="L125" i="17"/>
  <c r="L124" i="17"/>
  <c r="L123" i="17"/>
  <c r="L122" i="17"/>
  <c r="L121" i="17"/>
  <c r="L118" i="17"/>
  <c r="L117" i="17"/>
  <c r="L116" i="17"/>
  <c r="L115" i="17"/>
  <c r="L114" i="17"/>
  <c r="L113" i="17"/>
  <c r="L112" i="17"/>
  <c r="L109" i="17"/>
  <c r="L108" i="17"/>
  <c r="L107" i="17"/>
  <c r="L106" i="17"/>
  <c r="L105" i="17"/>
  <c r="L104" i="17"/>
  <c r="L101" i="17"/>
  <c r="L100" i="17"/>
  <c r="L99" i="17"/>
  <c r="L98" i="17"/>
  <c r="L97" i="17"/>
  <c r="L96" i="17"/>
  <c r="L95" i="17"/>
  <c r="L94" i="17"/>
  <c r="L91" i="17"/>
  <c r="L90" i="17"/>
  <c r="L89" i="17"/>
  <c r="L88" i="17"/>
  <c r="L87" i="17"/>
  <c r="L86" i="17"/>
  <c r="L85" i="17"/>
  <c r="L84" i="17"/>
  <c r="L83" i="17"/>
  <c r="J83" i="17"/>
  <c r="G83" i="17" s="1"/>
  <c r="H83" i="17" s="1"/>
  <c r="L82" i="17"/>
  <c r="L81" i="17"/>
  <c r="L80" i="17"/>
  <c r="L79" i="17"/>
  <c r="L78" i="17"/>
  <c r="L77" i="17"/>
  <c r="L76" i="17"/>
  <c r="L75" i="17"/>
  <c r="L74" i="17"/>
  <c r="L73" i="17"/>
  <c r="J232" i="17" l="1"/>
  <c r="G232" i="17" s="1"/>
  <c r="H232" i="17" s="1"/>
  <c r="J233" i="17"/>
  <c r="G233" i="17" s="1"/>
  <c r="H233" i="17" s="1"/>
  <c r="J231" i="17"/>
  <c r="G231" i="17" s="1"/>
  <c r="H231" i="17" s="1"/>
  <c r="L70" i="17"/>
  <c r="L69" i="17"/>
  <c r="L68" i="17"/>
  <c r="J68" i="17"/>
  <c r="G68" i="17" s="1"/>
  <c r="H68" i="17" s="1"/>
  <c r="L67" i="17"/>
  <c r="J67" i="17"/>
  <c r="G67" i="17" s="1"/>
  <c r="H67" i="17" s="1"/>
  <c r="L66" i="17"/>
  <c r="L65" i="17"/>
  <c r="L64" i="17"/>
  <c r="L63" i="17"/>
  <c r="L62" i="17"/>
  <c r="L61" i="17"/>
  <c r="L58" i="17"/>
  <c r="L55" i="17"/>
  <c r="L54" i="17"/>
  <c r="L51" i="17"/>
  <c r="L50" i="17"/>
  <c r="L49" i="17"/>
  <c r="L48" i="17"/>
  <c r="L47" i="17"/>
  <c r="L46" i="17"/>
  <c r="L45" i="17"/>
  <c r="L44" i="17"/>
  <c r="L41" i="17"/>
  <c r="L40" i="17"/>
  <c r="L37" i="17"/>
  <c r="L36" i="17"/>
  <c r="L35" i="17"/>
  <c r="L34" i="17"/>
  <c r="L33" i="17"/>
  <c r="L32" i="17"/>
  <c r="L31" i="17"/>
  <c r="L30" i="17"/>
  <c r="L29" i="17"/>
  <c r="L28" i="17"/>
  <c r="L27" i="17"/>
  <c r="L26" i="17"/>
  <c r="L25" i="17"/>
  <c r="L24" i="17"/>
  <c r="L23" i="17"/>
  <c r="L256" i="17" l="1"/>
  <c r="L350" i="16" l="1"/>
  <c r="J350" i="16"/>
  <c r="G350" i="16" s="1"/>
  <c r="H350" i="16" s="1"/>
  <c r="L349" i="16"/>
  <c r="J349" i="16"/>
  <c r="G349" i="16" s="1"/>
  <c r="H349" i="16" s="1"/>
  <c r="L348" i="16"/>
  <c r="J348" i="16"/>
  <c r="G348" i="16" s="1"/>
  <c r="H348" i="16" s="1"/>
  <c r="L347" i="16"/>
  <c r="J347" i="16"/>
  <c r="G347" i="16" s="1"/>
  <c r="H347" i="16" s="1"/>
  <c r="L346" i="16"/>
  <c r="J346" i="16"/>
  <c r="G346" i="16" s="1"/>
  <c r="H346" i="16" s="1"/>
  <c r="L345" i="16"/>
  <c r="J345" i="16"/>
  <c r="G345" i="16" s="1"/>
  <c r="H345" i="16" s="1"/>
  <c r="L344" i="16"/>
  <c r="J344" i="16"/>
  <c r="G344" i="16" s="1"/>
  <c r="H344" i="16" s="1"/>
  <c r="L343" i="16"/>
  <c r="J343" i="16"/>
  <c r="G343" i="16" s="1"/>
  <c r="H343" i="16" s="1"/>
  <c r="L342" i="16"/>
  <c r="J342" i="16"/>
  <c r="G342" i="16" s="1"/>
  <c r="H342" i="16" s="1"/>
  <c r="L341" i="16"/>
  <c r="J341" i="16"/>
  <c r="G341" i="16" s="1"/>
  <c r="H341" i="16" s="1"/>
  <c r="L339" i="16"/>
  <c r="J339" i="16"/>
  <c r="G339" i="16" s="1"/>
  <c r="H339" i="16" s="1"/>
  <c r="L338" i="16"/>
  <c r="J338" i="16"/>
  <c r="G338" i="16" s="1"/>
  <c r="H338" i="16" s="1"/>
  <c r="L332" i="16"/>
  <c r="L331" i="16"/>
  <c r="L330" i="16"/>
  <c r="L329" i="16"/>
  <c r="L328" i="16"/>
  <c r="L327" i="16"/>
  <c r="L248" i="16"/>
  <c r="J248" i="16"/>
  <c r="G248" i="16" s="1"/>
  <c r="H248" i="16" s="1"/>
  <c r="L245" i="16"/>
  <c r="J245" i="16"/>
  <c r="G245" i="16" s="1"/>
  <c r="H245" i="16" s="1"/>
  <c r="L244" i="16"/>
  <c r="J244" i="16"/>
  <c r="G244" i="16" s="1"/>
  <c r="H244" i="16" s="1"/>
  <c r="L249" i="16"/>
  <c r="L247" i="16"/>
  <c r="L246" i="16"/>
  <c r="L243" i="16"/>
  <c r="L242" i="16"/>
  <c r="L241" i="16"/>
  <c r="L240" i="16"/>
  <c r="L239" i="16"/>
  <c r="L238" i="16"/>
  <c r="L237" i="16"/>
  <c r="L236" i="16"/>
  <c r="L235" i="16"/>
  <c r="L234" i="16"/>
  <c r="L233" i="16"/>
  <c r="L232" i="16"/>
  <c r="L231" i="16"/>
  <c r="L230" i="16"/>
  <c r="L229" i="16"/>
  <c r="L228" i="16"/>
  <c r="L227" i="16"/>
  <c r="L226" i="16"/>
  <c r="L225" i="16"/>
  <c r="L224" i="16"/>
  <c r="L223" i="16"/>
  <c r="L222" i="16"/>
  <c r="L221" i="16"/>
  <c r="L220" i="16"/>
  <c r="L219" i="16"/>
  <c r="L218" i="16"/>
  <c r="L217" i="16"/>
  <c r="L216" i="16"/>
  <c r="L215" i="16"/>
  <c r="L214" i="16"/>
  <c r="L213" i="16"/>
  <c r="L200" i="16"/>
  <c r="L199" i="16"/>
  <c r="L198" i="16"/>
  <c r="L197" i="16"/>
  <c r="L196" i="16"/>
  <c r="L195" i="16"/>
  <c r="L194" i="16"/>
  <c r="L193" i="16"/>
  <c r="L192" i="16"/>
  <c r="L191" i="16"/>
  <c r="L190" i="16"/>
  <c r="L189" i="16"/>
  <c r="L188" i="16"/>
  <c r="L187" i="16"/>
  <c r="L186" i="16"/>
  <c r="L185" i="16"/>
  <c r="L184" i="16"/>
  <c r="L183" i="16"/>
  <c r="L182" i="16"/>
  <c r="L181" i="16"/>
  <c r="L180" i="16"/>
  <c r="L179" i="16"/>
  <c r="L178" i="16"/>
  <c r="L177" i="16"/>
  <c r="L176" i="16"/>
  <c r="L175" i="16"/>
  <c r="L174" i="16"/>
  <c r="L173" i="16"/>
  <c r="L172" i="16"/>
  <c r="L171" i="16"/>
  <c r="L170" i="16"/>
  <c r="L161" i="16"/>
  <c r="L160" i="16"/>
  <c r="L159" i="16"/>
  <c r="L158" i="16"/>
  <c r="L157" i="16"/>
  <c r="L156" i="16"/>
  <c r="L155" i="16"/>
  <c r="L152" i="16"/>
  <c r="L151" i="16"/>
  <c r="L150" i="16"/>
  <c r="L149" i="16"/>
  <c r="L148" i="16"/>
  <c r="L147" i="16"/>
  <c r="L146" i="16"/>
  <c r="L143" i="16"/>
  <c r="L142" i="16"/>
  <c r="L141" i="16"/>
  <c r="L140" i="16"/>
  <c r="L139" i="16"/>
  <c r="L138" i="16"/>
  <c r="L135" i="16"/>
  <c r="L134" i="16"/>
  <c r="L133" i="16"/>
  <c r="L132" i="16"/>
  <c r="L131" i="16"/>
  <c r="L130" i="16"/>
  <c r="L129" i="16"/>
  <c r="L128" i="16"/>
  <c r="L125" i="16"/>
  <c r="L124" i="16"/>
  <c r="L123" i="16"/>
  <c r="L122" i="16"/>
  <c r="L121" i="16"/>
  <c r="L120" i="16"/>
  <c r="L119" i="16"/>
  <c r="L118" i="16"/>
  <c r="L115" i="16"/>
  <c r="L114" i="16"/>
  <c r="L113" i="16"/>
  <c r="L112" i="16"/>
  <c r="L111" i="16"/>
  <c r="L110" i="16"/>
  <c r="L109" i="16"/>
  <c r="L108" i="16"/>
  <c r="L107" i="16"/>
  <c r="J107" i="16"/>
  <c r="G107" i="16" s="1"/>
  <c r="H107" i="16" s="1"/>
  <c r="L106" i="16"/>
  <c r="L105" i="16"/>
  <c r="L104" i="16"/>
  <c r="L103" i="16"/>
  <c r="L102" i="16"/>
  <c r="L101" i="16"/>
  <c r="L100" i="16"/>
  <c r="L99" i="16"/>
  <c r="J99" i="16"/>
  <c r="G99" i="16" s="1"/>
  <c r="H99" i="16" s="1"/>
  <c r="L98" i="16"/>
  <c r="L97" i="16"/>
  <c r="L94" i="16"/>
  <c r="L93" i="16"/>
  <c r="L92" i="16"/>
  <c r="L91" i="16"/>
  <c r="L90" i="16"/>
  <c r="J90" i="16"/>
  <c r="G90" i="16" s="1"/>
  <c r="H90" i="16" s="1"/>
  <c r="L89" i="16"/>
  <c r="J89" i="16"/>
  <c r="G89" i="16" s="1"/>
  <c r="H89" i="16" s="1"/>
  <c r="L88" i="16"/>
  <c r="L87" i="16"/>
  <c r="L86" i="16"/>
  <c r="L85" i="16"/>
  <c r="L84" i="16"/>
  <c r="J84" i="16"/>
  <c r="G84" i="16" s="1"/>
  <c r="H84" i="16" s="1"/>
  <c r="L83" i="16"/>
  <c r="L82" i="16"/>
  <c r="L81" i="16"/>
  <c r="L80" i="16"/>
  <c r="L79" i="16"/>
  <c r="L78" i="16"/>
  <c r="L77" i="16"/>
  <c r="L76" i="16"/>
  <c r="L75" i="16"/>
  <c r="L72" i="16"/>
  <c r="L41" i="16"/>
  <c r="L40" i="16"/>
  <c r="J68" i="16" l="1"/>
  <c r="G68" i="16" s="1"/>
  <c r="H68" i="16" s="1"/>
  <c r="J69" i="16"/>
  <c r="G69" i="16" s="1"/>
  <c r="H69" i="16" s="1"/>
  <c r="J54" i="16"/>
  <c r="G54" i="16" s="1"/>
  <c r="H54" i="16" s="1"/>
  <c r="J61" i="16"/>
  <c r="G61" i="16" s="1"/>
  <c r="H61" i="16" s="1"/>
  <c r="J58" i="16"/>
  <c r="G58" i="16" s="1"/>
  <c r="H58" i="16" s="1"/>
  <c r="J55" i="16"/>
  <c r="G55" i="16" s="1"/>
  <c r="H55" i="16" s="1"/>
  <c r="J60" i="16"/>
  <c r="G60" i="16" s="1"/>
  <c r="H60" i="16" s="1"/>
  <c r="J59" i="16"/>
  <c r="G59" i="16" s="1"/>
  <c r="H59" i="16" s="1"/>
  <c r="J56" i="16"/>
  <c r="G56" i="16" s="1"/>
  <c r="H56" i="16" s="1"/>
  <c r="J57" i="16"/>
  <c r="G57" i="16" s="1"/>
  <c r="H57" i="16" s="1"/>
  <c r="J210" i="16"/>
  <c r="G210" i="16" s="1"/>
  <c r="H210" i="16" s="1"/>
  <c r="J207" i="16"/>
  <c r="G207" i="16" s="1"/>
  <c r="H207" i="16" s="1"/>
  <c r="J204" i="16"/>
  <c r="G204" i="16" s="1"/>
  <c r="H204" i="16" s="1"/>
  <c r="J208" i="16"/>
  <c r="G208" i="16" s="1"/>
  <c r="H208" i="16" s="1"/>
  <c r="J205" i="16"/>
  <c r="G205" i="16" s="1"/>
  <c r="H205" i="16" s="1"/>
  <c r="J209" i="16"/>
  <c r="G209" i="16" s="1"/>
  <c r="H209" i="16" s="1"/>
  <c r="J206" i="16"/>
  <c r="G206" i="16" s="1"/>
  <c r="H206" i="16" s="1"/>
  <c r="J203" i="16"/>
  <c r="G203" i="16" s="1"/>
  <c r="H203" i="16" s="1"/>
  <c r="J167" i="16"/>
  <c r="G167" i="16" s="1"/>
  <c r="H167" i="16" s="1"/>
  <c r="J164" i="16"/>
  <c r="G164" i="16" s="1"/>
  <c r="H164" i="16" s="1"/>
  <c r="J165" i="16"/>
  <c r="G165" i="16" s="1"/>
  <c r="H165" i="16" s="1"/>
  <c r="J166" i="16"/>
  <c r="G166" i="16" s="1"/>
  <c r="H166" i="16" s="1"/>
  <c r="J65" i="16"/>
  <c r="G65" i="16" s="1"/>
  <c r="H65" i="16" s="1"/>
  <c r="J64" i="16"/>
  <c r="G64" i="16" s="1"/>
  <c r="H64" i="16" s="1"/>
  <c r="J51" i="16"/>
  <c r="G51" i="16" s="1"/>
  <c r="H51" i="16" s="1"/>
  <c r="J48" i="16"/>
  <c r="G48" i="16" s="1"/>
  <c r="H48" i="16" s="1"/>
  <c r="J45" i="16"/>
  <c r="G45" i="16" s="1"/>
  <c r="H45" i="16" s="1"/>
  <c r="J49" i="16"/>
  <c r="G49" i="16" s="1"/>
  <c r="H49" i="16" s="1"/>
  <c r="J46" i="16"/>
  <c r="G46" i="16" s="1"/>
  <c r="H46" i="16" s="1"/>
  <c r="J50" i="16"/>
  <c r="G50" i="16" s="1"/>
  <c r="H50" i="16" s="1"/>
  <c r="J47" i="16"/>
  <c r="G47" i="16" s="1"/>
  <c r="H47" i="16" s="1"/>
  <c r="J44" i="16"/>
  <c r="G44" i="16" s="1"/>
  <c r="H44" i="16" s="1"/>
  <c r="J334" i="16"/>
  <c r="G334" i="16" s="1"/>
  <c r="H334" i="16" s="1"/>
  <c r="J335" i="16"/>
  <c r="G335" i="16" s="1"/>
  <c r="H335" i="16" s="1"/>
  <c r="J333" i="16"/>
  <c r="G333" i="16" s="1"/>
  <c r="H333" i="16" s="1"/>
  <c r="J296" i="15"/>
  <c r="G296" i="15" s="1"/>
  <c r="H296" i="15" s="1"/>
  <c r="J297" i="15"/>
  <c r="G297" i="15" s="1"/>
  <c r="H297" i="15" s="1"/>
  <c r="J295" i="15"/>
  <c r="G295" i="15" s="1"/>
  <c r="H295" i="15" s="1"/>
  <c r="L37" i="16"/>
  <c r="L36" i="16"/>
  <c r="L35" i="16"/>
  <c r="L34" i="16"/>
  <c r="L33" i="16"/>
  <c r="L32" i="16"/>
  <c r="L31" i="16"/>
  <c r="L30" i="16"/>
  <c r="L29" i="16"/>
  <c r="L28" i="16"/>
  <c r="L27" i="16"/>
  <c r="L26" i="16"/>
  <c r="L25" i="16"/>
  <c r="L24" i="16"/>
  <c r="L23" i="16"/>
  <c r="L312" i="15"/>
  <c r="J312" i="15"/>
  <c r="G312" i="15" s="1"/>
  <c r="H312" i="15" s="1"/>
  <c r="L311" i="15"/>
  <c r="J311" i="15"/>
  <c r="G311" i="15" s="1"/>
  <c r="H311" i="15" s="1"/>
  <c r="L310" i="15"/>
  <c r="J310" i="15"/>
  <c r="G310" i="15" s="1"/>
  <c r="H310" i="15" s="1"/>
  <c r="L309" i="15"/>
  <c r="J309" i="15"/>
  <c r="G309" i="15" s="1"/>
  <c r="H309" i="15" s="1"/>
  <c r="L308" i="15"/>
  <c r="J308" i="15"/>
  <c r="G308" i="15" s="1"/>
  <c r="H308" i="15" s="1"/>
  <c r="L307" i="15"/>
  <c r="J307" i="15"/>
  <c r="G307" i="15" s="1"/>
  <c r="H307" i="15" s="1"/>
  <c r="L306" i="15"/>
  <c r="J306" i="15"/>
  <c r="G306" i="15" s="1"/>
  <c r="H306" i="15" s="1"/>
  <c r="L305" i="15"/>
  <c r="J305" i="15"/>
  <c r="G305" i="15" s="1"/>
  <c r="H305" i="15" s="1"/>
  <c r="L304" i="15"/>
  <c r="J304" i="15"/>
  <c r="G304" i="15" s="1"/>
  <c r="H304" i="15" s="1"/>
  <c r="L303" i="15"/>
  <c r="J303" i="15"/>
  <c r="G303" i="15" s="1"/>
  <c r="H303" i="15" s="1"/>
  <c r="L301" i="15"/>
  <c r="J301" i="15"/>
  <c r="G301" i="15" s="1"/>
  <c r="H301" i="15" s="1"/>
  <c r="L300" i="15"/>
  <c r="J300" i="15"/>
  <c r="G300" i="15" s="1"/>
  <c r="H300" i="15" s="1"/>
  <c r="L294" i="15"/>
  <c r="J294" i="15"/>
  <c r="G294" i="15" s="1"/>
  <c r="H294" i="15" s="1"/>
  <c r="L293" i="15"/>
  <c r="J293" i="15"/>
  <c r="G293" i="15" s="1"/>
  <c r="H293" i="15" s="1"/>
  <c r="L290" i="15"/>
  <c r="J290" i="15"/>
  <c r="G290" i="15" s="1"/>
  <c r="H290" i="15" s="1"/>
  <c r="L288" i="15"/>
  <c r="J288" i="15"/>
  <c r="G288" i="15" s="1"/>
  <c r="H288" i="15" s="1"/>
  <c r="L286" i="15"/>
  <c r="J286" i="15"/>
  <c r="G286" i="15" s="1"/>
  <c r="H286" i="15" s="1"/>
  <c r="L285" i="15"/>
  <c r="J285" i="15"/>
  <c r="G285" i="15" s="1"/>
  <c r="H285" i="15" s="1"/>
  <c r="L284" i="15"/>
  <c r="J284" i="15"/>
  <c r="G284" i="15" s="1"/>
  <c r="H284" i="15" s="1"/>
  <c r="L280" i="15"/>
  <c r="J280" i="15"/>
  <c r="G280" i="15" s="1"/>
  <c r="H280" i="15" s="1"/>
  <c r="L279" i="15"/>
  <c r="J279" i="15"/>
  <c r="G279" i="15" s="1"/>
  <c r="H279" i="15" s="1"/>
  <c r="L278" i="15"/>
  <c r="J278" i="15"/>
  <c r="G278" i="15" s="1"/>
  <c r="H278" i="15" s="1"/>
  <c r="L277" i="15"/>
  <c r="J277" i="15"/>
  <c r="G277" i="15" s="1"/>
  <c r="H277" i="15" s="1"/>
  <c r="L276" i="15"/>
  <c r="J276" i="15"/>
  <c r="G276" i="15" s="1"/>
  <c r="H276" i="15" s="1"/>
  <c r="L275" i="15"/>
  <c r="J275" i="15"/>
  <c r="G275" i="15" s="1"/>
  <c r="H275" i="15" s="1"/>
  <c r="L274" i="15"/>
  <c r="J274" i="15"/>
  <c r="G274" i="15" s="1"/>
  <c r="H274" i="15" s="1"/>
  <c r="L273" i="15"/>
  <c r="J273" i="15"/>
  <c r="G273" i="15" s="1"/>
  <c r="H273" i="15" s="1"/>
  <c r="L272" i="15"/>
  <c r="J272" i="15"/>
  <c r="G272" i="15" s="1"/>
  <c r="H272" i="15" s="1"/>
  <c r="L269" i="15"/>
  <c r="J269" i="15"/>
  <c r="G269" i="15" s="1"/>
  <c r="H269" i="15" s="1"/>
  <c r="L268" i="15"/>
  <c r="J268" i="15"/>
  <c r="G268" i="15" s="1"/>
  <c r="H268" i="15" s="1"/>
  <c r="L267" i="15"/>
  <c r="J267" i="15"/>
  <c r="G267" i="15" s="1"/>
  <c r="H267" i="15" s="1"/>
  <c r="L265" i="15"/>
  <c r="J265" i="15"/>
  <c r="G265" i="15" s="1"/>
  <c r="H265" i="15" s="1"/>
  <c r="L264" i="15"/>
  <c r="J264" i="15"/>
  <c r="G264" i="15" s="1"/>
  <c r="H264" i="15" s="1"/>
  <c r="L263" i="15"/>
  <c r="J263" i="15"/>
  <c r="G263" i="15" s="1"/>
  <c r="H263" i="15" s="1"/>
  <c r="L262" i="15"/>
  <c r="J262" i="15"/>
  <c r="G262" i="15" s="1"/>
  <c r="H262" i="15" s="1"/>
  <c r="L259" i="15"/>
  <c r="J259" i="15"/>
  <c r="G259" i="15" s="1"/>
  <c r="H259" i="15" s="1"/>
  <c r="L258" i="15"/>
  <c r="J258" i="15"/>
  <c r="G258" i="15" s="1"/>
  <c r="H258" i="15" s="1"/>
  <c r="L257" i="15"/>
  <c r="J257" i="15"/>
  <c r="G257" i="15" s="1"/>
  <c r="H257" i="15" s="1"/>
  <c r="L256" i="15"/>
  <c r="J256" i="15"/>
  <c r="G256" i="15" s="1"/>
  <c r="H256" i="15" s="1"/>
  <c r="L255" i="15"/>
  <c r="J255" i="15"/>
  <c r="G255" i="15" s="1"/>
  <c r="H255" i="15" s="1"/>
  <c r="L254" i="15"/>
  <c r="J254" i="15"/>
  <c r="G254" i="15" s="1"/>
  <c r="H254" i="15" s="1"/>
  <c r="L253" i="15"/>
  <c r="J253" i="15"/>
  <c r="G253" i="15" s="1"/>
  <c r="H253" i="15" s="1"/>
  <c r="L252" i="15"/>
  <c r="J252" i="15"/>
  <c r="G252" i="15" s="1"/>
  <c r="H252" i="15" s="1"/>
  <c r="L251" i="15"/>
  <c r="J251" i="15"/>
  <c r="G251" i="15" s="1"/>
  <c r="H251" i="15" s="1"/>
  <c r="L250" i="15"/>
  <c r="J250" i="15"/>
  <c r="G250" i="15" s="1"/>
  <c r="H250" i="15" s="1"/>
  <c r="L249" i="15"/>
  <c r="J249" i="15"/>
  <c r="G249" i="15" s="1"/>
  <c r="H249" i="15" s="1"/>
  <c r="L248" i="15"/>
  <c r="J248" i="15"/>
  <c r="G248" i="15" s="1"/>
  <c r="H248" i="15" s="1"/>
  <c r="L247" i="15"/>
  <c r="J247" i="15"/>
  <c r="G247" i="15" s="1"/>
  <c r="H247" i="15" s="1"/>
  <c r="L246" i="15"/>
  <c r="J246" i="15"/>
  <c r="G246" i="15" s="1"/>
  <c r="H246" i="15" s="1"/>
  <c r="L245" i="15"/>
  <c r="J245" i="15"/>
  <c r="G245" i="15" s="1"/>
  <c r="H245" i="15" s="1"/>
  <c r="L244" i="15"/>
  <c r="J244" i="15"/>
  <c r="G244" i="15" s="1"/>
  <c r="H244" i="15" s="1"/>
  <c r="L243" i="15"/>
  <c r="J243" i="15"/>
  <c r="G243" i="15" s="1"/>
  <c r="H243" i="15" s="1"/>
  <c r="L242" i="15"/>
  <c r="J242" i="15"/>
  <c r="G242" i="15" s="1"/>
  <c r="H242" i="15" s="1"/>
  <c r="L241" i="15"/>
  <c r="J241" i="15"/>
  <c r="G241" i="15" s="1"/>
  <c r="H241" i="15" s="1"/>
  <c r="L240" i="15"/>
  <c r="J240" i="15"/>
  <c r="G240" i="15" s="1"/>
  <c r="H240" i="15" s="1"/>
  <c r="L239" i="15"/>
  <c r="J239" i="15"/>
  <c r="G239" i="15" s="1"/>
  <c r="H239" i="15" s="1"/>
  <c r="L238" i="15"/>
  <c r="J238" i="15"/>
  <c r="G238" i="15" s="1"/>
  <c r="H238" i="15" s="1"/>
  <c r="L237" i="15"/>
  <c r="J237" i="15"/>
  <c r="G237" i="15" s="1"/>
  <c r="H237" i="15" s="1"/>
  <c r="L236" i="15"/>
  <c r="J236" i="15"/>
  <c r="G236" i="15" s="1"/>
  <c r="H236" i="15" s="1"/>
  <c r="L235" i="15"/>
  <c r="J235" i="15"/>
  <c r="G235" i="15" s="1"/>
  <c r="H235" i="15" s="1"/>
  <c r="L234" i="15"/>
  <c r="J234" i="15"/>
  <c r="G234" i="15" s="1"/>
  <c r="H234" i="15" s="1"/>
  <c r="L233" i="15"/>
  <c r="J233" i="15"/>
  <c r="G233" i="15" s="1"/>
  <c r="H233" i="15" s="1"/>
  <c r="L232" i="15"/>
  <c r="J232" i="15"/>
  <c r="G232" i="15" s="1"/>
  <c r="H232" i="15" s="1"/>
  <c r="L231" i="15"/>
  <c r="J231" i="15"/>
  <c r="G231" i="15" s="1"/>
  <c r="H231" i="15" s="1"/>
  <c r="L230" i="15"/>
  <c r="J230" i="15"/>
  <c r="G230" i="15" s="1"/>
  <c r="H230" i="15" s="1"/>
  <c r="L229" i="15"/>
  <c r="J229" i="15"/>
  <c r="G229" i="15" s="1"/>
  <c r="H229" i="15" s="1"/>
  <c r="L227" i="15"/>
  <c r="J227" i="15"/>
  <c r="G227" i="15" s="1"/>
  <c r="H227" i="15" s="1"/>
  <c r="L226" i="15"/>
  <c r="J226" i="15"/>
  <c r="G226" i="15" s="1"/>
  <c r="H226" i="15" s="1"/>
  <c r="L223" i="15"/>
  <c r="J223" i="15"/>
  <c r="G223" i="15" s="1"/>
  <c r="H223" i="15" s="1"/>
  <c r="L222" i="15"/>
  <c r="J222" i="15"/>
  <c r="G222" i="15" s="1"/>
  <c r="H222" i="15" s="1"/>
  <c r="L221" i="15"/>
  <c r="J221" i="15"/>
  <c r="G221" i="15" s="1"/>
  <c r="H221" i="15" s="1"/>
  <c r="L220" i="15"/>
  <c r="J220" i="15"/>
  <c r="G220" i="15" s="1"/>
  <c r="H220" i="15" s="1"/>
  <c r="L217" i="15"/>
  <c r="J217" i="15"/>
  <c r="G217" i="15" s="1"/>
  <c r="H217" i="15" s="1"/>
  <c r="L216" i="15"/>
  <c r="J216" i="15"/>
  <c r="G216" i="15" s="1"/>
  <c r="H216" i="15" s="1"/>
  <c r="L215" i="15"/>
  <c r="J215" i="15"/>
  <c r="G215" i="15" s="1"/>
  <c r="H215" i="15" s="1"/>
  <c r="L214" i="15"/>
  <c r="J214" i="15"/>
  <c r="G214" i="15" s="1"/>
  <c r="H214" i="15" s="1"/>
  <c r="L213" i="15"/>
  <c r="J213" i="15"/>
  <c r="G213" i="15" s="1"/>
  <c r="H213" i="15" s="1"/>
  <c r="L212" i="15"/>
  <c r="J212" i="15"/>
  <c r="G212" i="15" s="1"/>
  <c r="H212" i="15" s="1"/>
  <c r="L211" i="15"/>
  <c r="J211" i="15"/>
  <c r="G211" i="15" s="1"/>
  <c r="H211" i="15" s="1"/>
  <c r="L210" i="15"/>
  <c r="J210" i="15"/>
  <c r="G210" i="15" s="1"/>
  <c r="H210" i="15" s="1"/>
  <c r="L209" i="15"/>
  <c r="J209" i="15"/>
  <c r="G209" i="15" s="1"/>
  <c r="H209" i="15" s="1"/>
  <c r="L208" i="15"/>
  <c r="J208" i="15"/>
  <c r="G208" i="15" s="1"/>
  <c r="H208" i="15" s="1"/>
  <c r="L207" i="15"/>
  <c r="J207" i="15"/>
  <c r="G207" i="15" s="1"/>
  <c r="H207" i="15" s="1"/>
  <c r="L206" i="15"/>
  <c r="J206" i="15"/>
  <c r="G206" i="15" s="1"/>
  <c r="H206" i="15" s="1"/>
  <c r="L205" i="15"/>
  <c r="J205" i="15"/>
  <c r="G205" i="15" s="1"/>
  <c r="H205" i="15" s="1"/>
  <c r="L204" i="15"/>
  <c r="J204" i="15"/>
  <c r="G204" i="15" s="1"/>
  <c r="H204" i="15" s="1"/>
  <c r="L203" i="15"/>
  <c r="J203" i="15"/>
  <c r="G203" i="15" s="1"/>
  <c r="H203" i="15" s="1"/>
  <c r="L202" i="15"/>
  <c r="J202" i="15"/>
  <c r="G202" i="15" s="1"/>
  <c r="H202" i="15" s="1"/>
  <c r="L201" i="15"/>
  <c r="J201" i="15"/>
  <c r="G201" i="15" s="1"/>
  <c r="H201" i="15" s="1"/>
  <c r="L200" i="15"/>
  <c r="J200" i="15"/>
  <c r="G200" i="15" s="1"/>
  <c r="H200" i="15" s="1"/>
  <c r="L199" i="15"/>
  <c r="J199" i="15"/>
  <c r="G199" i="15" s="1"/>
  <c r="H199" i="15" s="1"/>
  <c r="L198" i="15"/>
  <c r="J198" i="15"/>
  <c r="G198" i="15" s="1"/>
  <c r="H198" i="15" s="1"/>
  <c r="L197" i="15"/>
  <c r="J197" i="15"/>
  <c r="G197" i="15" s="1"/>
  <c r="H197" i="15" s="1"/>
  <c r="L196" i="15"/>
  <c r="J196" i="15"/>
  <c r="G196" i="15" s="1"/>
  <c r="H196" i="15" s="1"/>
  <c r="L195" i="15"/>
  <c r="J195" i="15"/>
  <c r="G195" i="15" s="1"/>
  <c r="H195" i="15" s="1"/>
  <c r="L194" i="15"/>
  <c r="J194" i="15"/>
  <c r="G194" i="15" s="1"/>
  <c r="H194" i="15" s="1"/>
  <c r="L193" i="15"/>
  <c r="J193" i="15"/>
  <c r="G193" i="15" s="1"/>
  <c r="H193" i="15" s="1"/>
  <c r="L192" i="15"/>
  <c r="J192" i="15"/>
  <c r="G192" i="15" s="1"/>
  <c r="H192" i="15" s="1"/>
  <c r="L191" i="15"/>
  <c r="J191" i="15"/>
  <c r="G191" i="15" s="1"/>
  <c r="H191" i="15" s="1"/>
  <c r="L190" i="15"/>
  <c r="J190" i="15"/>
  <c r="G190" i="15" s="1"/>
  <c r="H190" i="15" s="1"/>
  <c r="L189" i="15"/>
  <c r="J189" i="15"/>
  <c r="G189" i="15" s="1"/>
  <c r="H189" i="15" s="1"/>
  <c r="L188" i="15"/>
  <c r="J188" i="15"/>
  <c r="G188" i="15" s="1"/>
  <c r="H188" i="15" s="1"/>
  <c r="L187" i="15"/>
  <c r="J187" i="15"/>
  <c r="G187" i="15" s="1"/>
  <c r="H187" i="15" s="1"/>
  <c r="L186" i="15"/>
  <c r="J186" i="15"/>
  <c r="G186" i="15" s="1"/>
  <c r="H186" i="15" s="1"/>
  <c r="L185" i="15"/>
  <c r="J185" i="15"/>
  <c r="G185" i="15" s="1"/>
  <c r="H185" i="15" s="1"/>
  <c r="L184" i="15"/>
  <c r="J184" i="15"/>
  <c r="G184" i="15" s="1"/>
  <c r="H184" i="15" s="1"/>
  <c r="L183" i="15"/>
  <c r="J183" i="15"/>
  <c r="G183" i="15" s="1"/>
  <c r="H183" i="15" s="1"/>
  <c r="L182" i="15"/>
  <c r="J182" i="15"/>
  <c r="G182" i="15" s="1"/>
  <c r="H182" i="15" s="1"/>
  <c r="L181" i="15"/>
  <c r="J181" i="15"/>
  <c r="G181" i="15" s="1"/>
  <c r="H181" i="15" s="1"/>
  <c r="L180" i="15"/>
  <c r="J180" i="15"/>
  <c r="G180" i="15" s="1"/>
  <c r="H180" i="15" s="1"/>
  <c r="L177" i="15"/>
  <c r="J177" i="15"/>
  <c r="G177" i="15" s="1"/>
  <c r="H177" i="15" s="1"/>
  <c r="L176" i="15"/>
  <c r="J176" i="15"/>
  <c r="G176" i="15" s="1"/>
  <c r="H176" i="15" s="1"/>
  <c r="L175" i="15"/>
  <c r="J175" i="15"/>
  <c r="G175" i="15" s="1"/>
  <c r="H175" i="15" s="1"/>
  <c r="L174" i="15"/>
  <c r="J174" i="15"/>
  <c r="G174" i="15" s="1"/>
  <c r="H174" i="15" s="1"/>
  <c r="L173" i="15"/>
  <c r="J173" i="15"/>
  <c r="G173" i="15" s="1"/>
  <c r="H173" i="15" s="1"/>
  <c r="L172" i="15"/>
  <c r="J172" i="15"/>
  <c r="G172" i="15" s="1"/>
  <c r="H172" i="15" s="1"/>
  <c r="L171" i="15"/>
  <c r="J171" i="15"/>
  <c r="G171" i="15" s="1"/>
  <c r="H171" i="15" s="1"/>
  <c r="L170" i="15"/>
  <c r="J170" i="15"/>
  <c r="G170" i="15" s="1"/>
  <c r="H170" i="15" s="1"/>
  <c r="L169" i="15"/>
  <c r="J169" i="15"/>
  <c r="G169" i="15" s="1"/>
  <c r="H169" i="15" s="1"/>
  <c r="L168" i="15"/>
  <c r="J168" i="15"/>
  <c r="G168" i="15" s="1"/>
  <c r="H168" i="15" s="1"/>
  <c r="L167" i="15"/>
  <c r="J167" i="15"/>
  <c r="G167" i="15" s="1"/>
  <c r="H167" i="15" s="1"/>
  <c r="L166" i="15"/>
  <c r="J166" i="15"/>
  <c r="G166" i="15" s="1"/>
  <c r="H166" i="15" s="1"/>
  <c r="L165" i="15"/>
  <c r="J165" i="15"/>
  <c r="G165" i="15" s="1"/>
  <c r="H165" i="15" s="1"/>
  <c r="L164" i="15"/>
  <c r="J164" i="15"/>
  <c r="G164" i="15" s="1"/>
  <c r="H164" i="15" s="1"/>
  <c r="L163" i="15"/>
  <c r="J163" i="15"/>
  <c r="G163" i="15" s="1"/>
  <c r="H163" i="15" s="1"/>
  <c r="L162" i="15"/>
  <c r="J162" i="15"/>
  <c r="G162" i="15" s="1"/>
  <c r="H162" i="15" s="1"/>
  <c r="L161" i="15"/>
  <c r="J161" i="15"/>
  <c r="G161" i="15" s="1"/>
  <c r="H161" i="15" s="1"/>
  <c r="L160" i="15"/>
  <c r="J160" i="15"/>
  <c r="G160" i="15" s="1"/>
  <c r="H160" i="15" s="1"/>
  <c r="L159" i="15"/>
  <c r="J159" i="15"/>
  <c r="G159" i="15" s="1"/>
  <c r="H159" i="15" s="1"/>
  <c r="L158" i="15"/>
  <c r="J158" i="15"/>
  <c r="G158" i="15" s="1"/>
  <c r="H158" i="15" s="1"/>
  <c r="L157" i="15"/>
  <c r="J157" i="15"/>
  <c r="G157" i="15" s="1"/>
  <c r="H157" i="15" s="1"/>
  <c r="L156" i="15"/>
  <c r="J156" i="15"/>
  <c r="G156" i="15" s="1"/>
  <c r="H156" i="15" s="1"/>
  <c r="L155" i="15"/>
  <c r="J155" i="15"/>
  <c r="G155" i="15" s="1"/>
  <c r="H155" i="15" s="1"/>
  <c r="L154" i="15"/>
  <c r="J154" i="15"/>
  <c r="G154" i="15" s="1"/>
  <c r="H154" i="15" s="1"/>
  <c r="L153" i="15"/>
  <c r="J153" i="15"/>
  <c r="G153" i="15" s="1"/>
  <c r="H153" i="15" s="1"/>
  <c r="L152" i="15"/>
  <c r="J152" i="15"/>
  <c r="G152" i="15" s="1"/>
  <c r="H152" i="15" s="1"/>
  <c r="L151" i="15"/>
  <c r="J151" i="15"/>
  <c r="G151" i="15" s="1"/>
  <c r="H151" i="15" s="1"/>
  <c r="L150" i="15"/>
  <c r="J150" i="15"/>
  <c r="G150" i="15" s="1"/>
  <c r="H150" i="15" s="1"/>
  <c r="L149" i="15"/>
  <c r="J149" i="15"/>
  <c r="G149" i="15" s="1"/>
  <c r="H149" i="15" s="1"/>
  <c r="L148" i="15"/>
  <c r="J148" i="15"/>
  <c r="G148" i="15" s="1"/>
  <c r="H148" i="15" s="1"/>
  <c r="L147" i="15"/>
  <c r="J147" i="15"/>
  <c r="G147" i="15" s="1"/>
  <c r="H147" i="15" s="1"/>
  <c r="L146" i="15"/>
  <c r="J146" i="15"/>
  <c r="G146" i="15" s="1"/>
  <c r="H146" i="15" s="1"/>
  <c r="L143" i="15"/>
  <c r="J143" i="15"/>
  <c r="G143" i="15" s="1"/>
  <c r="H143" i="15" s="1"/>
  <c r="L142" i="15"/>
  <c r="J142" i="15"/>
  <c r="G142" i="15" s="1"/>
  <c r="H142" i="15" s="1"/>
  <c r="L141" i="15"/>
  <c r="J141" i="15"/>
  <c r="G141" i="15" s="1"/>
  <c r="H141" i="15" s="1"/>
  <c r="L140" i="15"/>
  <c r="J140" i="15"/>
  <c r="G140" i="15" s="1"/>
  <c r="H140" i="15" s="1"/>
  <c r="L139" i="15"/>
  <c r="J139" i="15"/>
  <c r="G139" i="15" s="1"/>
  <c r="H139" i="15" s="1"/>
  <c r="L138" i="15"/>
  <c r="J138" i="15"/>
  <c r="G138" i="15" s="1"/>
  <c r="H138" i="15" s="1"/>
  <c r="L137" i="15"/>
  <c r="J137" i="15"/>
  <c r="G137" i="15" s="1"/>
  <c r="H137" i="15" s="1"/>
  <c r="L134" i="15"/>
  <c r="J134" i="15"/>
  <c r="G134" i="15" s="1"/>
  <c r="H134" i="15" s="1"/>
  <c r="L133" i="15"/>
  <c r="J133" i="15"/>
  <c r="G133" i="15" s="1"/>
  <c r="H133" i="15" s="1"/>
  <c r="L132" i="15"/>
  <c r="J132" i="15"/>
  <c r="G132" i="15" s="1"/>
  <c r="H132" i="15" s="1"/>
  <c r="L131" i="15"/>
  <c r="J131" i="15"/>
  <c r="G131" i="15" s="1"/>
  <c r="H131" i="15" s="1"/>
  <c r="L130" i="15"/>
  <c r="J130" i="15"/>
  <c r="G130" i="15" s="1"/>
  <c r="H130" i="15" s="1"/>
  <c r="L129" i="15"/>
  <c r="J129" i="15"/>
  <c r="G129" i="15" s="1"/>
  <c r="H129" i="15" s="1"/>
  <c r="L128" i="15"/>
  <c r="J128" i="15"/>
  <c r="G128" i="15" s="1"/>
  <c r="H128" i="15" s="1"/>
  <c r="L125" i="15"/>
  <c r="J125" i="15"/>
  <c r="G125" i="15" s="1"/>
  <c r="H125" i="15" s="1"/>
  <c r="L124" i="15"/>
  <c r="J124" i="15"/>
  <c r="G124" i="15" s="1"/>
  <c r="H124" i="15" s="1"/>
  <c r="L121" i="15"/>
  <c r="J121" i="15"/>
  <c r="G121" i="15" s="1"/>
  <c r="H121" i="15" s="1"/>
  <c r="L120" i="15"/>
  <c r="J120" i="15"/>
  <c r="G120" i="15" s="1"/>
  <c r="H120" i="15" s="1"/>
  <c r="L119" i="15"/>
  <c r="J119" i="15"/>
  <c r="G119" i="15" s="1"/>
  <c r="H119" i="15" s="1"/>
  <c r="L118" i="15"/>
  <c r="J118" i="15"/>
  <c r="G118" i="15" s="1"/>
  <c r="H118" i="15" s="1"/>
  <c r="L117" i="15"/>
  <c r="J117" i="15"/>
  <c r="G117" i="15" s="1"/>
  <c r="H117" i="15" s="1"/>
  <c r="L116" i="15"/>
  <c r="J116" i="15"/>
  <c r="G116" i="15" s="1"/>
  <c r="H116" i="15" s="1"/>
  <c r="L113" i="15"/>
  <c r="J113" i="15"/>
  <c r="G113" i="15" s="1"/>
  <c r="H113" i="15" s="1"/>
  <c r="L112" i="15"/>
  <c r="J112" i="15"/>
  <c r="G112" i="15" s="1"/>
  <c r="H112" i="15" s="1"/>
  <c r="L111" i="15"/>
  <c r="J111" i="15"/>
  <c r="G111" i="15" s="1"/>
  <c r="H111" i="15" s="1"/>
  <c r="L110" i="15"/>
  <c r="J110" i="15"/>
  <c r="G110" i="15" s="1"/>
  <c r="H110" i="15" s="1"/>
  <c r="L109" i="15"/>
  <c r="J109" i="15"/>
  <c r="G109" i="15" s="1"/>
  <c r="H109" i="15" s="1"/>
  <c r="L108" i="15"/>
  <c r="J108" i="15"/>
  <c r="G108" i="15" s="1"/>
  <c r="H108" i="15" s="1"/>
  <c r="L107" i="15"/>
  <c r="J107" i="15"/>
  <c r="G107" i="15" s="1"/>
  <c r="H107" i="15" s="1"/>
  <c r="L106" i="15"/>
  <c r="J106" i="15"/>
  <c r="G106" i="15" s="1"/>
  <c r="H106" i="15" s="1"/>
  <c r="L103" i="15"/>
  <c r="J103" i="15"/>
  <c r="G103" i="15" s="1"/>
  <c r="H103" i="15" s="1"/>
  <c r="L102" i="15"/>
  <c r="J102" i="15"/>
  <c r="G102" i="15" s="1"/>
  <c r="H102" i="15" s="1"/>
  <c r="L101" i="15"/>
  <c r="J101" i="15"/>
  <c r="G101" i="15" s="1"/>
  <c r="H101" i="15" s="1"/>
  <c r="L100" i="15"/>
  <c r="J100" i="15"/>
  <c r="G100" i="15" s="1"/>
  <c r="H100" i="15" s="1"/>
  <c r="L99" i="15"/>
  <c r="J99" i="15"/>
  <c r="G99" i="15" s="1"/>
  <c r="H99" i="15" s="1"/>
  <c r="L98" i="15"/>
  <c r="J98" i="15"/>
  <c r="G98" i="15" s="1"/>
  <c r="H98" i="15" s="1"/>
  <c r="L97" i="15"/>
  <c r="J97" i="15"/>
  <c r="G97" i="15" s="1"/>
  <c r="H97" i="15" s="1"/>
  <c r="L96" i="15"/>
  <c r="J96" i="15"/>
  <c r="G96" i="15" s="1"/>
  <c r="H96" i="15" s="1"/>
  <c r="L93" i="15"/>
  <c r="L92" i="15"/>
  <c r="J92" i="15"/>
  <c r="G92" i="15" s="1"/>
  <c r="H92" i="15" s="1"/>
  <c r="L91" i="15"/>
  <c r="J91" i="15"/>
  <c r="G91" i="15" s="1"/>
  <c r="H91" i="15" s="1"/>
  <c r="L90" i="15"/>
  <c r="J90" i="15"/>
  <c r="G90" i="15" s="1"/>
  <c r="H90" i="15" s="1"/>
  <c r="L89" i="15"/>
  <c r="J89" i="15"/>
  <c r="G89" i="15" s="1"/>
  <c r="H89" i="15" s="1"/>
  <c r="L88" i="15"/>
  <c r="J88" i="15"/>
  <c r="G88" i="15" s="1"/>
  <c r="H88" i="15" s="1"/>
  <c r="L87" i="15"/>
  <c r="J87" i="15"/>
  <c r="G87" i="15" s="1"/>
  <c r="H87" i="15" s="1"/>
  <c r="L86" i="15"/>
  <c r="J86" i="15"/>
  <c r="G86" i="15" s="1"/>
  <c r="H86" i="15" s="1"/>
  <c r="L85" i="15"/>
  <c r="J85" i="15"/>
  <c r="G85" i="15" s="1"/>
  <c r="H85" i="15" s="1"/>
  <c r="L84" i="15"/>
  <c r="J84" i="15"/>
  <c r="G84" i="15" s="1"/>
  <c r="H84" i="15" s="1"/>
  <c r="L83" i="15"/>
  <c r="J83" i="15"/>
  <c r="G83" i="15" s="1"/>
  <c r="H83" i="15" s="1"/>
  <c r="L82" i="15"/>
  <c r="J82" i="15"/>
  <c r="G82" i="15" s="1"/>
  <c r="H82" i="15" s="1"/>
  <c r="L81" i="15"/>
  <c r="J81" i="15"/>
  <c r="G81" i="15" s="1"/>
  <c r="H81" i="15" s="1"/>
  <c r="L80" i="15"/>
  <c r="J80" i="15"/>
  <c r="G80" i="15" s="1"/>
  <c r="H80" i="15" s="1"/>
  <c r="L79" i="15"/>
  <c r="J79" i="15"/>
  <c r="G79" i="15" s="1"/>
  <c r="H79" i="15" s="1"/>
  <c r="L78" i="15"/>
  <c r="J78" i="15"/>
  <c r="G78" i="15" s="1"/>
  <c r="H78" i="15" s="1"/>
  <c r="L77" i="15"/>
  <c r="J77" i="15"/>
  <c r="G77" i="15" s="1"/>
  <c r="H77" i="15" s="1"/>
  <c r="L76" i="15"/>
  <c r="J76" i="15"/>
  <c r="G76" i="15" s="1"/>
  <c r="H76" i="15" s="1"/>
  <c r="L75" i="15"/>
  <c r="J75" i="15"/>
  <c r="G75" i="15" s="1"/>
  <c r="H75" i="15" s="1"/>
  <c r="L72" i="15"/>
  <c r="L71" i="15"/>
  <c r="J71" i="15"/>
  <c r="G71" i="15" s="1"/>
  <c r="H71" i="15" s="1"/>
  <c r="L70" i="15"/>
  <c r="J70" i="15"/>
  <c r="G70" i="15" s="1"/>
  <c r="H70" i="15" s="1"/>
  <c r="L69" i="15"/>
  <c r="J69" i="15"/>
  <c r="G69" i="15" s="1"/>
  <c r="H69" i="15" s="1"/>
  <c r="L68" i="15"/>
  <c r="J68" i="15"/>
  <c r="G68" i="15" s="1"/>
  <c r="H68" i="15" s="1"/>
  <c r="L67" i="15"/>
  <c r="J67" i="15"/>
  <c r="G67" i="15" s="1"/>
  <c r="H67" i="15" s="1"/>
  <c r="L66" i="15"/>
  <c r="J66" i="15"/>
  <c r="G66" i="15" s="1"/>
  <c r="H66" i="15" s="1"/>
  <c r="L55" i="15"/>
  <c r="J55" i="15"/>
  <c r="G55" i="15" s="1"/>
  <c r="H55" i="15" s="1"/>
  <c r="L54" i="15"/>
  <c r="J54" i="15"/>
  <c r="G54" i="15" s="1"/>
  <c r="H54" i="15" s="1"/>
  <c r="L51" i="15"/>
  <c r="J51" i="15"/>
  <c r="G51" i="15" s="1"/>
  <c r="H51" i="15" s="1"/>
  <c r="L50" i="15"/>
  <c r="J50" i="15"/>
  <c r="G50" i="15" s="1"/>
  <c r="H50" i="15" s="1"/>
  <c r="L49" i="15"/>
  <c r="J49" i="15"/>
  <c r="G49" i="15" s="1"/>
  <c r="H49" i="15" s="1"/>
  <c r="L48" i="15"/>
  <c r="J48" i="15"/>
  <c r="G48" i="15" s="1"/>
  <c r="H48" i="15" s="1"/>
  <c r="L47" i="15"/>
  <c r="J47" i="15"/>
  <c r="G47" i="15" s="1"/>
  <c r="H47" i="15" s="1"/>
  <c r="L46" i="15"/>
  <c r="J46" i="15"/>
  <c r="G46" i="15" s="1"/>
  <c r="H46" i="15" s="1"/>
  <c r="L45" i="15"/>
  <c r="J45" i="15"/>
  <c r="G45" i="15" s="1"/>
  <c r="H45" i="15" s="1"/>
  <c r="L44" i="15"/>
  <c r="J44" i="15"/>
  <c r="G44" i="15" s="1"/>
  <c r="H44" i="15" s="1"/>
  <c r="L65" i="15"/>
  <c r="J65" i="15"/>
  <c r="G65" i="15" s="1"/>
  <c r="H65" i="15" s="1"/>
  <c r="L64" i="15"/>
  <c r="J64" i="15"/>
  <c r="G64" i="15" s="1"/>
  <c r="H64" i="15" s="1"/>
  <c r="L63" i="15"/>
  <c r="J63" i="15"/>
  <c r="G63" i="15" s="1"/>
  <c r="H63" i="15" s="1"/>
  <c r="L62" i="15"/>
  <c r="J62" i="15"/>
  <c r="G62" i="15" s="1"/>
  <c r="H62" i="15" s="1"/>
  <c r="L61" i="15"/>
  <c r="J61" i="15"/>
  <c r="G61" i="15" s="1"/>
  <c r="H61" i="15" s="1"/>
  <c r="L58" i="15"/>
  <c r="J58" i="15"/>
  <c r="G58" i="15" s="1"/>
  <c r="H58" i="15" s="1"/>
  <c r="L41" i="15"/>
  <c r="J41" i="15"/>
  <c r="G41" i="15" s="1"/>
  <c r="H41" i="15" s="1"/>
  <c r="L40" i="15"/>
  <c r="J40" i="15"/>
  <c r="G40" i="15" s="1"/>
  <c r="H40" i="15" s="1"/>
  <c r="L37" i="15"/>
  <c r="J37" i="15"/>
  <c r="G37" i="15" s="1"/>
  <c r="H37" i="15" s="1"/>
  <c r="L36" i="15"/>
  <c r="J36" i="15"/>
  <c r="G36" i="15" s="1"/>
  <c r="H36" i="15" s="1"/>
  <c r="L35" i="15"/>
  <c r="J35" i="15"/>
  <c r="G35" i="15" s="1"/>
  <c r="H35" i="15" s="1"/>
  <c r="L34" i="15"/>
  <c r="J34" i="15"/>
  <c r="G34" i="15" s="1"/>
  <c r="H34" i="15" s="1"/>
  <c r="L33" i="15"/>
  <c r="J33" i="15"/>
  <c r="G33" i="15" s="1"/>
  <c r="H33" i="15" s="1"/>
  <c r="L32" i="15"/>
  <c r="J32" i="15"/>
  <c r="G32" i="15" s="1"/>
  <c r="H32" i="15" s="1"/>
  <c r="L31" i="15"/>
  <c r="J31" i="15"/>
  <c r="G31" i="15" s="1"/>
  <c r="H31" i="15" s="1"/>
  <c r="L30" i="15"/>
  <c r="J30" i="15"/>
  <c r="G30" i="15" s="1"/>
  <c r="H30" i="15" s="1"/>
  <c r="L29" i="15"/>
  <c r="J29" i="15"/>
  <c r="G29" i="15" s="1"/>
  <c r="H29" i="15" s="1"/>
  <c r="L28" i="15"/>
  <c r="J28" i="15"/>
  <c r="G28" i="15" s="1"/>
  <c r="H28" i="15" s="1"/>
  <c r="L27" i="15"/>
  <c r="J27" i="15"/>
  <c r="G27" i="15" s="1"/>
  <c r="H27" i="15" s="1"/>
  <c r="L26" i="15"/>
  <c r="J26" i="15"/>
  <c r="G26" i="15" s="1"/>
  <c r="H26" i="15" s="1"/>
  <c r="L25" i="15"/>
  <c r="J25" i="15"/>
  <c r="G25" i="15" s="1"/>
  <c r="H25" i="15" s="1"/>
  <c r="L24" i="15"/>
  <c r="J24" i="15"/>
  <c r="G24" i="15" s="1"/>
  <c r="H24" i="15" s="1"/>
  <c r="L23" i="15"/>
  <c r="J23" i="15"/>
  <c r="G23" i="15" s="1"/>
  <c r="H23" i="15" s="1"/>
  <c r="L352" i="16" l="1"/>
  <c r="L314" i="15"/>
  <c r="I18" i="17" l="1"/>
  <c r="I17" i="17"/>
  <c r="I16" i="17"/>
  <c r="I18" i="16"/>
  <c r="I17" i="16"/>
  <c r="I16" i="16"/>
  <c r="J235" i="17" l="1"/>
  <c r="G235" i="17" s="1"/>
  <c r="H235" i="17" s="1"/>
  <c r="J225" i="17"/>
  <c r="G225" i="17" s="1"/>
  <c r="H225" i="17" s="1"/>
  <c r="J220" i="17"/>
  <c r="G220" i="17" s="1"/>
  <c r="H220" i="17" s="1"/>
  <c r="J215" i="17"/>
  <c r="G215" i="17" s="1"/>
  <c r="H215" i="17" s="1"/>
  <c r="J207" i="17"/>
  <c r="G207" i="17" s="1"/>
  <c r="H207" i="17" s="1"/>
  <c r="J202" i="17"/>
  <c r="G202" i="17" s="1"/>
  <c r="H202" i="17" s="1"/>
  <c r="J197" i="17"/>
  <c r="G197" i="17" s="1"/>
  <c r="H197" i="17" s="1"/>
  <c r="J195" i="17"/>
  <c r="G195" i="17" s="1"/>
  <c r="H195" i="17" s="1"/>
  <c r="J180" i="17"/>
  <c r="G180" i="17" s="1"/>
  <c r="H180" i="17" s="1"/>
  <c r="J178" i="17"/>
  <c r="G178" i="17" s="1"/>
  <c r="H178" i="17" s="1"/>
  <c r="J173" i="17"/>
  <c r="G173" i="17" s="1"/>
  <c r="H173" i="17" s="1"/>
  <c r="J164" i="17"/>
  <c r="G164" i="17" s="1"/>
  <c r="H164" i="17" s="1"/>
  <c r="J157" i="17"/>
  <c r="G157" i="17" s="1"/>
  <c r="H157" i="17" s="1"/>
  <c r="J152" i="17"/>
  <c r="G152" i="17" s="1"/>
  <c r="H152" i="17" s="1"/>
  <c r="J147" i="17"/>
  <c r="G147" i="17" s="1"/>
  <c r="H147" i="17" s="1"/>
  <c r="J134" i="17"/>
  <c r="G134" i="17" s="1"/>
  <c r="H134" i="17" s="1"/>
  <c r="J127" i="17"/>
  <c r="G127" i="17" s="1"/>
  <c r="H127" i="17" s="1"/>
  <c r="J125" i="17"/>
  <c r="G125" i="17" s="1"/>
  <c r="H125" i="17" s="1"/>
  <c r="J114" i="17"/>
  <c r="G114" i="17" s="1"/>
  <c r="H114" i="17" s="1"/>
  <c r="J101" i="17"/>
  <c r="G101" i="17" s="1"/>
  <c r="H101" i="17" s="1"/>
  <c r="J99" i="17"/>
  <c r="G99" i="17" s="1"/>
  <c r="H99" i="17" s="1"/>
  <c r="J90" i="17"/>
  <c r="G90" i="17" s="1"/>
  <c r="H90" i="17" s="1"/>
  <c r="J88" i="17"/>
  <c r="G88" i="17" s="1"/>
  <c r="H88" i="17" s="1"/>
  <c r="J73" i="17"/>
  <c r="G73" i="17" s="1"/>
  <c r="H73" i="17" s="1"/>
  <c r="J239" i="17"/>
  <c r="G239" i="17" s="1"/>
  <c r="H239" i="17" s="1"/>
  <c r="J237" i="17"/>
  <c r="G237" i="17" s="1"/>
  <c r="H237" i="17" s="1"/>
  <c r="J222" i="17"/>
  <c r="G222" i="17" s="1"/>
  <c r="H222" i="17" s="1"/>
  <c r="J217" i="17"/>
  <c r="G217" i="17" s="1"/>
  <c r="H217" i="17" s="1"/>
  <c r="J212" i="17"/>
  <c r="G212" i="17" s="1"/>
  <c r="H212" i="17" s="1"/>
  <c r="J204" i="17"/>
  <c r="G204" i="17" s="1"/>
  <c r="H204" i="17" s="1"/>
  <c r="J190" i="17"/>
  <c r="G190" i="17" s="1"/>
  <c r="H190" i="17" s="1"/>
  <c r="J186" i="17"/>
  <c r="G186" i="17" s="1"/>
  <c r="H186" i="17" s="1"/>
  <c r="J184" i="17"/>
  <c r="G184" i="17" s="1"/>
  <c r="H184" i="17" s="1"/>
  <c r="J182" i="17"/>
  <c r="G182" i="17" s="1"/>
  <c r="H182" i="17" s="1"/>
  <c r="J175" i="17"/>
  <c r="G175" i="17" s="1"/>
  <c r="H175" i="17" s="1"/>
  <c r="J168" i="17"/>
  <c r="G168" i="17" s="1"/>
  <c r="H168" i="17" s="1"/>
  <c r="J166" i="17"/>
  <c r="G166" i="17" s="1"/>
  <c r="H166" i="17" s="1"/>
  <c r="J154" i="17"/>
  <c r="G154" i="17" s="1"/>
  <c r="H154" i="17" s="1"/>
  <c r="J149" i="17"/>
  <c r="G149" i="17" s="1"/>
  <c r="H149" i="17" s="1"/>
  <c r="J144" i="17"/>
  <c r="G144" i="17" s="1"/>
  <c r="H144" i="17" s="1"/>
  <c r="J142" i="17"/>
  <c r="G142" i="17" s="1"/>
  <c r="H142" i="17" s="1"/>
  <c r="J138" i="17"/>
  <c r="G138" i="17" s="1"/>
  <c r="H138" i="17" s="1"/>
  <c r="J136" i="17"/>
  <c r="G136" i="17" s="1"/>
  <c r="H136" i="17" s="1"/>
  <c r="J131" i="17"/>
  <c r="G131" i="17" s="1"/>
  <c r="H131" i="17" s="1"/>
  <c r="J118" i="17"/>
  <c r="G118" i="17" s="1"/>
  <c r="H118" i="17" s="1"/>
  <c r="J116" i="17"/>
  <c r="G116" i="17" s="1"/>
  <c r="H116" i="17" s="1"/>
  <c r="J105" i="17"/>
  <c r="G105" i="17" s="1"/>
  <c r="H105" i="17" s="1"/>
  <c r="J94" i="17"/>
  <c r="G94" i="17" s="1"/>
  <c r="H94" i="17" s="1"/>
  <c r="J79" i="17"/>
  <c r="G79" i="17" s="1"/>
  <c r="H79" i="17" s="1"/>
  <c r="J75" i="17"/>
  <c r="G75" i="17" s="1"/>
  <c r="H75" i="17" s="1"/>
  <c r="J227" i="17"/>
  <c r="G227" i="17" s="1"/>
  <c r="H227" i="17" s="1"/>
  <c r="J219" i="17"/>
  <c r="G219" i="17" s="1"/>
  <c r="H219" i="17" s="1"/>
  <c r="J214" i="17"/>
  <c r="G214" i="17" s="1"/>
  <c r="H214" i="17" s="1"/>
  <c r="J209" i="17"/>
  <c r="G209" i="17" s="1"/>
  <c r="H209" i="17" s="1"/>
  <c r="J201" i="17"/>
  <c r="G201" i="17" s="1"/>
  <c r="H201" i="17" s="1"/>
  <c r="J194" i="17"/>
  <c r="G194" i="17" s="1"/>
  <c r="H194" i="17" s="1"/>
  <c r="J192" i="17"/>
  <c r="G192" i="17" s="1"/>
  <c r="H192" i="17" s="1"/>
  <c r="J177" i="17"/>
  <c r="G177" i="17" s="1"/>
  <c r="H177" i="17" s="1"/>
  <c r="J170" i="17"/>
  <c r="G170" i="17" s="1"/>
  <c r="H170" i="17" s="1"/>
  <c r="J159" i="17"/>
  <c r="G159" i="17" s="1"/>
  <c r="H159" i="17" s="1"/>
  <c r="J151" i="17"/>
  <c r="G151" i="17" s="1"/>
  <c r="H151" i="17" s="1"/>
  <c r="J146" i="17"/>
  <c r="G146" i="17" s="1"/>
  <c r="H146" i="17" s="1"/>
  <c r="J140" i="17"/>
  <c r="G140" i="17" s="1"/>
  <c r="H140" i="17" s="1"/>
  <c r="J133" i="17"/>
  <c r="G133" i="17" s="1"/>
  <c r="H133" i="17" s="1"/>
  <c r="J124" i="17"/>
  <c r="G124" i="17" s="1"/>
  <c r="H124" i="17" s="1"/>
  <c r="J122" i="17"/>
  <c r="G122" i="17" s="1"/>
  <c r="H122" i="17" s="1"/>
  <c r="J109" i="17"/>
  <c r="G109" i="17" s="1"/>
  <c r="H109" i="17" s="1"/>
  <c r="J107" i="17"/>
  <c r="G107" i="17" s="1"/>
  <c r="H107" i="17" s="1"/>
  <c r="J98" i="17"/>
  <c r="G98" i="17" s="1"/>
  <c r="H98" i="17" s="1"/>
  <c r="J96" i="17"/>
  <c r="G96" i="17" s="1"/>
  <c r="H96" i="17" s="1"/>
  <c r="J87" i="17"/>
  <c r="G87" i="17" s="1"/>
  <c r="H87" i="17" s="1"/>
  <c r="J85" i="17"/>
  <c r="G85" i="17" s="1"/>
  <c r="H85" i="17" s="1"/>
  <c r="J81" i="17"/>
  <c r="G81" i="17" s="1"/>
  <c r="H81" i="17" s="1"/>
  <c r="J77" i="17"/>
  <c r="G77" i="17" s="1"/>
  <c r="H77" i="17" s="1"/>
  <c r="J236" i="17"/>
  <c r="G236" i="17" s="1"/>
  <c r="H236" i="17" s="1"/>
  <c r="J234" i="17"/>
  <c r="G234" i="17" s="1"/>
  <c r="H234" i="17" s="1"/>
  <c r="J224" i="17"/>
  <c r="G224" i="17" s="1"/>
  <c r="H224" i="17" s="1"/>
  <c r="J216" i="17"/>
  <c r="G216" i="17" s="1"/>
  <c r="H216" i="17" s="1"/>
  <c r="J211" i="17"/>
  <c r="G211" i="17" s="1"/>
  <c r="H211" i="17" s="1"/>
  <c r="J206" i="17"/>
  <c r="G206" i="17" s="1"/>
  <c r="H206" i="17" s="1"/>
  <c r="J196" i="17"/>
  <c r="G196" i="17" s="1"/>
  <c r="H196" i="17" s="1"/>
  <c r="J179" i="17"/>
  <c r="G179" i="17" s="1"/>
  <c r="H179" i="17" s="1"/>
  <c r="J174" i="17"/>
  <c r="G174" i="17" s="1"/>
  <c r="H174" i="17" s="1"/>
  <c r="J172" i="17"/>
  <c r="G172" i="17" s="1"/>
  <c r="H172" i="17" s="1"/>
  <c r="J165" i="17"/>
  <c r="G165" i="17" s="1"/>
  <c r="H165" i="17" s="1"/>
  <c r="J163" i="17"/>
  <c r="G163" i="17" s="1"/>
  <c r="H163" i="17" s="1"/>
  <c r="J156" i="17"/>
  <c r="G156" i="17" s="1"/>
  <c r="H156" i="17" s="1"/>
  <c r="J148" i="17"/>
  <c r="G148" i="17" s="1"/>
  <c r="H148" i="17" s="1"/>
  <c r="J130" i="17"/>
  <c r="G130" i="17" s="1"/>
  <c r="H130" i="17" s="1"/>
  <c r="J126" i="17"/>
  <c r="G126" i="17" s="1"/>
  <c r="H126" i="17" s="1"/>
  <c r="J115" i="17"/>
  <c r="G115" i="17" s="1"/>
  <c r="H115" i="17" s="1"/>
  <c r="J113" i="17"/>
  <c r="G113" i="17" s="1"/>
  <c r="H113" i="17" s="1"/>
  <c r="J100" i="17"/>
  <c r="G100" i="17" s="1"/>
  <c r="H100" i="17" s="1"/>
  <c r="J89" i="17"/>
  <c r="G89" i="17" s="1"/>
  <c r="H89" i="17" s="1"/>
  <c r="J238" i="17"/>
  <c r="G238" i="17" s="1"/>
  <c r="H238" i="17" s="1"/>
  <c r="J226" i="17"/>
  <c r="G226" i="17" s="1"/>
  <c r="H226" i="17" s="1"/>
  <c r="J221" i="17"/>
  <c r="G221" i="17" s="1"/>
  <c r="H221" i="17" s="1"/>
  <c r="J213" i="17"/>
  <c r="G213" i="17" s="1"/>
  <c r="H213" i="17" s="1"/>
  <c r="J208" i="17"/>
  <c r="G208" i="17" s="1"/>
  <c r="H208" i="17" s="1"/>
  <c r="J203" i="17"/>
  <c r="G203" i="17" s="1"/>
  <c r="H203" i="17" s="1"/>
  <c r="J183" i="17"/>
  <c r="G183" i="17" s="1"/>
  <c r="H183" i="17" s="1"/>
  <c r="J158" i="17"/>
  <c r="G158" i="17" s="1"/>
  <c r="H158" i="17" s="1"/>
  <c r="J145" i="17"/>
  <c r="G145" i="17" s="1"/>
  <c r="H145" i="17" s="1"/>
  <c r="J135" i="17"/>
  <c r="G135" i="17" s="1"/>
  <c r="H135" i="17" s="1"/>
  <c r="J86" i="17"/>
  <c r="G86" i="17" s="1"/>
  <c r="H86" i="17" s="1"/>
  <c r="J80" i="17"/>
  <c r="G80" i="17" s="1"/>
  <c r="H80" i="17" s="1"/>
  <c r="J76" i="17"/>
  <c r="G76" i="17" s="1"/>
  <c r="H76" i="17" s="1"/>
  <c r="J171" i="17"/>
  <c r="G171" i="17" s="1"/>
  <c r="H171" i="17" s="1"/>
  <c r="J167" i="17"/>
  <c r="G167" i="17" s="1"/>
  <c r="H167" i="17" s="1"/>
  <c r="J153" i="17"/>
  <c r="G153" i="17" s="1"/>
  <c r="H153" i="17" s="1"/>
  <c r="J95" i="17"/>
  <c r="G95" i="17" s="1"/>
  <c r="H95" i="17" s="1"/>
  <c r="J97" i="17"/>
  <c r="G97" i="17" s="1"/>
  <c r="H97" i="17" s="1"/>
  <c r="J74" i="17"/>
  <c r="G74" i="17" s="1"/>
  <c r="H74" i="17" s="1"/>
  <c r="J218" i="17"/>
  <c r="G218" i="17" s="1"/>
  <c r="H218" i="17" s="1"/>
  <c r="J187" i="17"/>
  <c r="G187" i="17" s="1"/>
  <c r="H187" i="17" s="1"/>
  <c r="J176" i="17"/>
  <c r="G176" i="17" s="1"/>
  <c r="H176" i="17" s="1"/>
  <c r="J112" i="17"/>
  <c r="G112" i="17" s="1"/>
  <c r="H112" i="17" s="1"/>
  <c r="J91" i="17"/>
  <c r="G91" i="17" s="1"/>
  <c r="H91" i="17" s="1"/>
  <c r="J191" i="17"/>
  <c r="G191" i="17" s="1"/>
  <c r="H191" i="17" s="1"/>
  <c r="J141" i="17"/>
  <c r="G141" i="17" s="1"/>
  <c r="H141" i="17" s="1"/>
  <c r="J223" i="17"/>
  <c r="G223" i="17" s="1"/>
  <c r="H223" i="17" s="1"/>
  <c r="J139" i="17"/>
  <c r="G139" i="17" s="1"/>
  <c r="H139" i="17" s="1"/>
  <c r="J106" i="17"/>
  <c r="G106" i="17" s="1"/>
  <c r="H106" i="17" s="1"/>
  <c r="J123" i="17"/>
  <c r="G123" i="17" s="1"/>
  <c r="H123" i="17" s="1"/>
  <c r="J108" i="17"/>
  <c r="G108" i="17" s="1"/>
  <c r="H108" i="17" s="1"/>
  <c r="J82" i="17"/>
  <c r="G82" i="17" s="1"/>
  <c r="H82" i="17" s="1"/>
  <c r="J210" i="17"/>
  <c r="G210" i="17" s="1"/>
  <c r="H210" i="17" s="1"/>
  <c r="J205" i="17"/>
  <c r="G205" i="17" s="1"/>
  <c r="H205" i="17" s="1"/>
  <c r="J185" i="17"/>
  <c r="G185" i="17" s="1"/>
  <c r="H185" i="17" s="1"/>
  <c r="J162" i="17"/>
  <c r="G162" i="17" s="1"/>
  <c r="H162" i="17" s="1"/>
  <c r="J137" i="17"/>
  <c r="G137" i="17" s="1"/>
  <c r="H137" i="17" s="1"/>
  <c r="J117" i="17"/>
  <c r="G117" i="17" s="1"/>
  <c r="H117" i="17" s="1"/>
  <c r="J104" i="17"/>
  <c r="G104" i="17" s="1"/>
  <c r="H104" i="17" s="1"/>
  <c r="J84" i="17"/>
  <c r="G84" i="17" s="1"/>
  <c r="H84" i="17" s="1"/>
  <c r="J78" i="17"/>
  <c r="G78" i="17" s="1"/>
  <c r="H78" i="17" s="1"/>
  <c r="J200" i="17"/>
  <c r="G200" i="17" s="1"/>
  <c r="H200" i="17" s="1"/>
  <c r="J193" i="17"/>
  <c r="G193" i="17" s="1"/>
  <c r="H193" i="17" s="1"/>
  <c r="J181" i="17"/>
  <c r="G181" i="17" s="1"/>
  <c r="H181" i="17" s="1"/>
  <c r="J169" i="17"/>
  <c r="G169" i="17" s="1"/>
  <c r="H169" i="17" s="1"/>
  <c r="J155" i="17"/>
  <c r="G155" i="17" s="1"/>
  <c r="H155" i="17" s="1"/>
  <c r="J143" i="17"/>
  <c r="G143" i="17" s="1"/>
  <c r="H143" i="17" s="1"/>
  <c r="J132" i="17"/>
  <c r="G132" i="17" s="1"/>
  <c r="H132" i="17" s="1"/>
  <c r="J150" i="17"/>
  <c r="G150" i="17" s="1"/>
  <c r="H150" i="17" s="1"/>
  <c r="J121" i="17"/>
  <c r="G121" i="17" s="1"/>
  <c r="H121" i="17" s="1"/>
  <c r="J63" i="17"/>
  <c r="G63" i="17" s="1"/>
  <c r="H63" i="17" s="1"/>
  <c r="J51" i="17"/>
  <c r="G51" i="17" s="1"/>
  <c r="H51" i="17" s="1"/>
  <c r="J32" i="17"/>
  <c r="G32" i="17" s="1"/>
  <c r="H32" i="17" s="1"/>
  <c r="J27" i="17"/>
  <c r="G27" i="17" s="1"/>
  <c r="H27" i="17" s="1"/>
  <c r="J55" i="17"/>
  <c r="G55" i="17" s="1"/>
  <c r="H55" i="17" s="1"/>
  <c r="J34" i="17"/>
  <c r="G34" i="17" s="1"/>
  <c r="H34" i="17" s="1"/>
  <c r="J26" i="17"/>
  <c r="G26" i="17" s="1"/>
  <c r="H26" i="17" s="1"/>
  <c r="J69" i="17"/>
  <c r="G69" i="17" s="1"/>
  <c r="H69" i="17" s="1"/>
  <c r="J64" i="17"/>
  <c r="G64" i="17" s="1"/>
  <c r="H64" i="17" s="1"/>
  <c r="J62" i="17"/>
  <c r="G62" i="17" s="1"/>
  <c r="H62" i="17" s="1"/>
  <c r="J41" i="17"/>
  <c r="G41" i="17" s="1"/>
  <c r="H41" i="17" s="1"/>
  <c r="J31" i="17"/>
  <c r="G31" i="17" s="1"/>
  <c r="H31" i="17" s="1"/>
  <c r="J23" i="17"/>
  <c r="G23" i="17" s="1"/>
  <c r="H23" i="17" s="1"/>
  <c r="J45" i="17"/>
  <c r="G45" i="17" s="1"/>
  <c r="H45" i="17" s="1"/>
  <c r="J61" i="17"/>
  <c r="G61" i="17" s="1"/>
  <c r="H61" i="17" s="1"/>
  <c r="J49" i="17"/>
  <c r="G49" i="17" s="1"/>
  <c r="H49" i="17" s="1"/>
  <c r="J40" i="17"/>
  <c r="G40" i="17" s="1"/>
  <c r="H40" i="17" s="1"/>
  <c r="J70" i="17"/>
  <c r="G70" i="17" s="1"/>
  <c r="H70" i="17" s="1"/>
  <c r="J65" i="17"/>
  <c r="G65" i="17" s="1"/>
  <c r="H65" i="17" s="1"/>
  <c r="J46" i="17"/>
  <c r="G46" i="17" s="1"/>
  <c r="H46" i="17" s="1"/>
  <c r="J44" i="17"/>
  <c r="G44" i="17" s="1"/>
  <c r="H44" i="17" s="1"/>
  <c r="J37" i="17"/>
  <c r="G37" i="17" s="1"/>
  <c r="H37" i="17" s="1"/>
  <c r="J29" i="17"/>
  <c r="G29" i="17" s="1"/>
  <c r="H29" i="17" s="1"/>
  <c r="J24" i="17"/>
  <c r="G24" i="17" s="1"/>
  <c r="H24" i="17" s="1"/>
  <c r="J58" i="17"/>
  <c r="G58" i="17" s="1"/>
  <c r="H58" i="17" s="1"/>
  <c r="J48" i="17"/>
  <c r="G48" i="17" s="1"/>
  <c r="H48" i="17" s="1"/>
  <c r="J50" i="17"/>
  <c r="G50" i="17" s="1"/>
  <c r="H50" i="17" s="1"/>
  <c r="J36" i="17"/>
  <c r="G36" i="17" s="1"/>
  <c r="H36" i="17" s="1"/>
  <c r="J66" i="17"/>
  <c r="G66" i="17" s="1"/>
  <c r="H66" i="17" s="1"/>
  <c r="J54" i="17"/>
  <c r="G54" i="17" s="1"/>
  <c r="H54" i="17" s="1"/>
  <c r="J33" i="17"/>
  <c r="G33" i="17" s="1"/>
  <c r="H33" i="17" s="1"/>
  <c r="J28" i="17"/>
  <c r="G28" i="17" s="1"/>
  <c r="H28" i="17" s="1"/>
  <c r="J47" i="17"/>
  <c r="G47" i="17" s="1"/>
  <c r="H47" i="17" s="1"/>
  <c r="J35" i="17"/>
  <c r="G35" i="17" s="1"/>
  <c r="H35" i="17" s="1"/>
  <c r="J30" i="17"/>
  <c r="G30" i="17" s="1"/>
  <c r="H30" i="17" s="1"/>
  <c r="J25" i="17"/>
  <c r="G25" i="17" s="1"/>
  <c r="H25" i="17" s="1"/>
  <c r="J327" i="16"/>
  <c r="G327" i="16" s="1"/>
  <c r="H327" i="16" s="1"/>
  <c r="J238" i="16"/>
  <c r="G238" i="16" s="1"/>
  <c r="H238" i="16" s="1"/>
  <c r="J233" i="16"/>
  <c r="G233" i="16" s="1"/>
  <c r="H233" i="16" s="1"/>
  <c r="J228" i="16"/>
  <c r="G228" i="16" s="1"/>
  <c r="H228" i="16" s="1"/>
  <c r="J220" i="16"/>
  <c r="G220" i="16" s="1"/>
  <c r="H220" i="16" s="1"/>
  <c r="J215" i="16"/>
  <c r="G215" i="16" s="1"/>
  <c r="H215" i="16" s="1"/>
  <c r="J195" i="16"/>
  <c r="G195" i="16" s="1"/>
  <c r="H195" i="16" s="1"/>
  <c r="J186" i="16"/>
  <c r="G186" i="16" s="1"/>
  <c r="H186" i="16" s="1"/>
  <c r="J182" i="16"/>
  <c r="G182" i="16" s="1"/>
  <c r="H182" i="16" s="1"/>
  <c r="J173" i="16"/>
  <c r="G173" i="16" s="1"/>
  <c r="H173" i="16" s="1"/>
  <c r="J156" i="16"/>
  <c r="G156" i="16" s="1"/>
  <c r="H156" i="16" s="1"/>
  <c r="J121" i="16"/>
  <c r="G121" i="16" s="1"/>
  <c r="H121" i="16" s="1"/>
  <c r="J108" i="16"/>
  <c r="G108" i="16" s="1"/>
  <c r="H108" i="16" s="1"/>
  <c r="J106" i="16"/>
  <c r="G106" i="16" s="1"/>
  <c r="H106" i="16" s="1"/>
  <c r="J104" i="16"/>
  <c r="G104" i="16" s="1"/>
  <c r="H104" i="16" s="1"/>
  <c r="J91" i="16"/>
  <c r="G91" i="16" s="1"/>
  <c r="H91" i="16" s="1"/>
  <c r="J87" i="16"/>
  <c r="G87" i="16" s="1"/>
  <c r="H87" i="16" s="1"/>
  <c r="J80" i="16"/>
  <c r="G80" i="16" s="1"/>
  <c r="H80" i="16" s="1"/>
  <c r="J78" i="16"/>
  <c r="G78" i="16" s="1"/>
  <c r="H78" i="16" s="1"/>
  <c r="J191" i="16"/>
  <c r="G191" i="16" s="1"/>
  <c r="H191" i="16" s="1"/>
  <c r="J124" i="16"/>
  <c r="G124" i="16" s="1"/>
  <c r="H124" i="16" s="1"/>
  <c r="J94" i="16"/>
  <c r="G94" i="16" s="1"/>
  <c r="H94" i="16" s="1"/>
  <c r="J236" i="16"/>
  <c r="G236" i="16" s="1"/>
  <c r="H236" i="16" s="1"/>
  <c r="J213" i="16"/>
  <c r="G213" i="16" s="1"/>
  <c r="H213" i="16" s="1"/>
  <c r="J152" i="16"/>
  <c r="G152" i="16" s="1"/>
  <c r="H152" i="16" s="1"/>
  <c r="J141" i="16"/>
  <c r="G141" i="16" s="1"/>
  <c r="H141" i="16" s="1"/>
  <c r="J134" i="16"/>
  <c r="G134" i="16" s="1"/>
  <c r="H134" i="16" s="1"/>
  <c r="J113" i="16"/>
  <c r="G113" i="16" s="1"/>
  <c r="H113" i="16" s="1"/>
  <c r="J332" i="16"/>
  <c r="G332" i="16" s="1"/>
  <c r="H332" i="16" s="1"/>
  <c r="J247" i="16"/>
  <c r="G247" i="16" s="1"/>
  <c r="H247" i="16" s="1"/>
  <c r="J243" i="16"/>
  <c r="G243" i="16" s="1"/>
  <c r="H243" i="16" s="1"/>
  <c r="J235" i="16"/>
  <c r="G235" i="16" s="1"/>
  <c r="H235" i="16" s="1"/>
  <c r="J230" i="16"/>
  <c r="G230" i="16" s="1"/>
  <c r="H230" i="16" s="1"/>
  <c r="J225" i="16"/>
  <c r="G225" i="16" s="1"/>
  <c r="H225" i="16" s="1"/>
  <c r="J217" i="16"/>
  <c r="G217" i="16" s="1"/>
  <c r="H217" i="16" s="1"/>
  <c r="J200" i="16"/>
  <c r="G200" i="16" s="1"/>
  <c r="H200" i="16" s="1"/>
  <c r="J192" i="16"/>
  <c r="G192" i="16" s="1"/>
  <c r="H192" i="16" s="1"/>
  <c r="J188" i="16"/>
  <c r="G188" i="16" s="1"/>
  <c r="H188" i="16" s="1"/>
  <c r="J184" i="16"/>
  <c r="G184" i="16" s="1"/>
  <c r="H184" i="16" s="1"/>
  <c r="J177" i="16"/>
  <c r="G177" i="16" s="1"/>
  <c r="H177" i="16" s="1"/>
  <c r="J175" i="16"/>
  <c r="G175" i="16" s="1"/>
  <c r="H175" i="16" s="1"/>
  <c r="J160" i="16"/>
  <c r="G160" i="16" s="1"/>
  <c r="H160" i="16" s="1"/>
  <c r="J158" i="16"/>
  <c r="G158" i="16" s="1"/>
  <c r="H158" i="16" s="1"/>
  <c r="J149" i="16"/>
  <c r="G149" i="16" s="1"/>
  <c r="H149" i="16" s="1"/>
  <c r="J147" i="16"/>
  <c r="G147" i="16" s="1"/>
  <c r="H147" i="16" s="1"/>
  <c r="J140" i="16"/>
  <c r="G140" i="16" s="1"/>
  <c r="H140" i="16" s="1"/>
  <c r="J138" i="16"/>
  <c r="G138" i="16" s="1"/>
  <c r="H138" i="16" s="1"/>
  <c r="J129" i="16"/>
  <c r="G129" i="16" s="1"/>
  <c r="H129" i="16" s="1"/>
  <c r="J125" i="16"/>
  <c r="G125" i="16" s="1"/>
  <c r="H125" i="16" s="1"/>
  <c r="J123" i="16"/>
  <c r="G123" i="16" s="1"/>
  <c r="H123" i="16" s="1"/>
  <c r="J112" i="16"/>
  <c r="G112" i="16" s="1"/>
  <c r="H112" i="16" s="1"/>
  <c r="J110" i="16"/>
  <c r="G110" i="16" s="1"/>
  <c r="H110" i="16" s="1"/>
  <c r="J97" i="16"/>
  <c r="G97" i="16" s="1"/>
  <c r="H97" i="16" s="1"/>
  <c r="J93" i="16"/>
  <c r="G93" i="16" s="1"/>
  <c r="H93" i="16" s="1"/>
  <c r="J82" i="16"/>
  <c r="G82" i="16" s="1"/>
  <c r="H82" i="16" s="1"/>
  <c r="J40" i="16"/>
  <c r="G40" i="16" s="1"/>
  <c r="H40" i="16" s="1"/>
  <c r="J226" i="16"/>
  <c r="G226" i="16" s="1"/>
  <c r="H226" i="16" s="1"/>
  <c r="J216" i="16"/>
  <c r="G216" i="16" s="1"/>
  <c r="H216" i="16" s="1"/>
  <c r="J159" i="16"/>
  <c r="G159" i="16" s="1"/>
  <c r="H159" i="16" s="1"/>
  <c r="J148" i="16"/>
  <c r="G148" i="16" s="1"/>
  <c r="H148" i="16" s="1"/>
  <c r="J128" i="16"/>
  <c r="G128" i="16" s="1"/>
  <c r="H128" i="16" s="1"/>
  <c r="J111" i="16"/>
  <c r="G111" i="16" s="1"/>
  <c r="H111" i="16" s="1"/>
  <c r="J98" i="16"/>
  <c r="G98" i="16" s="1"/>
  <c r="H98" i="16" s="1"/>
  <c r="J81" i="16"/>
  <c r="G81" i="16" s="1"/>
  <c r="H81" i="16" s="1"/>
  <c r="J223" i="16"/>
  <c r="G223" i="16" s="1"/>
  <c r="H223" i="16" s="1"/>
  <c r="J198" i="16"/>
  <c r="G198" i="16" s="1"/>
  <c r="H198" i="16" s="1"/>
  <c r="J171" i="16"/>
  <c r="G171" i="16" s="1"/>
  <c r="H171" i="16" s="1"/>
  <c r="J143" i="16"/>
  <c r="G143" i="16" s="1"/>
  <c r="H143" i="16" s="1"/>
  <c r="J130" i="16"/>
  <c r="G130" i="16" s="1"/>
  <c r="H130" i="16" s="1"/>
  <c r="J102" i="16"/>
  <c r="G102" i="16" s="1"/>
  <c r="H102" i="16" s="1"/>
  <c r="J85" i="16"/>
  <c r="G85" i="16" s="1"/>
  <c r="H85" i="16" s="1"/>
  <c r="J329" i="16"/>
  <c r="G329" i="16" s="1"/>
  <c r="H329" i="16" s="1"/>
  <c r="J240" i="16"/>
  <c r="G240" i="16" s="1"/>
  <c r="H240" i="16" s="1"/>
  <c r="J232" i="16"/>
  <c r="G232" i="16" s="1"/>
  <c r="H232" i="16" s="1"/>
  <c r="J227" i="16"/>
  <c r="G227" i="16" s="1"/>
  <c r="H227" i="16" s="1"/>
  <c r="J222" i="16"/>
  <c r="G222" i="16" s="1"/>
  <c r="H222" i="16" s="1"/>
  <c r="J214" i="16"/>
  <c r="G214" i="16" s="1"/>
  <c r="H214" i="16" s="1"/>
  <c r="J197" i="16"/>
  <c r="G197" i="16" s="1"/>
  <c r="H197" i="16" s="1"/>
  <c r="J190" i="16"/>
  <c r="G190" i="16" s="1"/>
  <c r="H190" i="16" s="1"/>
  <c r="J179" i="16"/>
  <c r="G179" i="16" s="1"/>
  <c r="H179" i="16" s="1"/>
  <c r="J170" i="16"/>
  <c r="G170" i="16" s="1"/>
  <c r="H170" i="16" s="1"/>
  <c r="J151" i="16"/>
  <c r="G151" i="16" s="1"/>
  <c r="H151" i="16" s="1"/>
  <c r="J142" i="16"/>
  <c r="G142" i="16" s="1"/>
  <c r="H142" i="16" s="1"/>
  <c r="J135" i="16"/>
  <c r="G135" i="16" s="1"/>
  <c r="H135" i="16" s="1"/>
  <c r="J133" i="16"/>
  <c r="G133" i="16" s="1"/>
  <c r="H133" i="16" s="1"/>
  <c r="J131" i="16"/>
  <c r="G131" i="16" s="1"/>
  <c r="H131" i="16" s="1"/>
  <c r="J118" i="16"/>
  <c r="G118" i="16" s="1"/>
  <c r="H118" i="16" s="1"/>
  <c r="J114" i="16"/>
  <c r="G114" i="16" s="1"/>
  <c r="H114" i="16" s="1"/>
  <c r="J103" i="16"/>
  <c r="G103" i="16" s="1"/>
  <c r="H103" i="16" s="1"/>
  <c r="J101" i="16"/>
  <c r="G101" i="16" s="1"/>
  <c r="H101" i="16" s="1"/>
  <c r="J86" i="16"/>
  <c r="G86" i="16" s="1"/>
  <c r="H86" i="16" s="1"/>
  <c r="J77" i="16"/>
  <c r="G77" i="16" s="1"/>
  <c r="H77" i="16" s="1"/>
  <c r="J75" i="16"/>
  <c r="G75" i="16" s="1"/>
  <c r="H75" i="16" s="1"/>
  <c r="J234" i="16"/>
  <c r="G234" i="16" s="1"/>
  <c r="H234" i="16" s="1"/>
  <c r="J221" i="16"/>
  <c r="G221" i="16" s="1"/>
  <c r="H221" i="16" s="1"/>
  <c r="J189" i="16"/>
  <c r="G189" i="16" s="1"/>
  <c r="H189" i="16" s="1"/>
  <c r="J139" i="16"/>
  <c r="G139" i="16" s="1"/>
  <c r="H139" i="16" s="1"/>
  <c r="J132" i="16"/>
  <c r="G132" i="16" s="1"/>
  <c r="H132" i="16" s="1"/>
  <c r="J100" i="16"/>
  <c r="G100" i="16" s="1"/>
  <c r="H100" i="16" s="1"/>
  <c r="J41" i="16"/>
  <c r="G41" i="16" s="1"/>
  <c r="H41" i="16" s="1"/>
  <c r="J241" i="16"/>
  <c r="G241" i="16" s="1"/>
  <c r="H241" i="16" s="1"/>
  <c r="J231" i="16"/>
  <c r="G231" i="16" s="1"/>
  <c r="H231" i="16" s="1"/>
  <c r="J193" i="16"/>
  <c r="G193" i="16" s="1"/>
  <c r="H193" i="16" s="1"/>
  <c r="J178" i="16"/>
  <c r="G178" i="16" s="1"/>
  <c r="H178" i="16" s="1"/>
  <c r="J150" i="16"/>
  <c r="G150" i="16" s="1"/>
  <c r="H150" i="16" s="1"/>
  <c r="J119" i="16"/>
  <c r="G119" i="16" s="1"/>
  <c r="H119" i="16" s="1"/>
  <c r="J76" i="16"/>
  <c r="G76" i="16" s="1"/>
  <c r="H76" i="16" s="1"/>
  <c r="J331" i="16"/>
  <c r="G331" i="16" s="1"/>
  <c r="H331" i="16" s="1"/>
  <c r="J249" i="16"/>
  <c r="G249" i="16" s="1"/>
  <c r="H249" i="16" s="1"/>
  <c r="J242" i="16"/>
  <c r="G242" i="16" s="1"/>
  <c r="H242" i="16" s="1"/>
  <c r="J237" i="16"/>
  <c r="G237" i="16" s="1"/>
  <c r="H237" i="16" s="1"/>
  <c r="J229" i="16"/>
  <c r="G229" i="16" s="1"/>
  <c r="H229" i="16" s="1"/>
  <c r="J224" i="16"/>
  <c r="G224" i="16" s="1"/>
  <c r="H224" i="16" s="1"/>
  <c r="J219" i="16"/>
  <c r="G219" i="16" s="1"/>
  <c r="H219" i="16" s="1"/>
  <c r="J199" i="16"/>
  <c r="G199" i="16" s="1"/>
  <c r="H199" i="16" s="1"/>
  <c r="J194" i="16"/>
  <c r="G194" i="16" s="1"/>
  <c r="H194" i="16" s="1"/>
  <c r="J185" i="16"/>
  <c r="G185" i="16" s="1"/>
  <c r="H185" i="16" s="1"/>
  <c r="J183" i="16"/>
  <c r="G183" i="16" s="1"/>
  <c r="H183" i="16" s="1"/>
  <c r="J181" i="16"/>
  <c r="G181" i="16" s="1"/>
  <c r="H181" i="16" s="1"/>
  <c r="J174" i="16"/>
  <c r="G174" i="16" s="1"/>
  <c r="H174" i="16" s="1"/>
  <c r="J172" i="16"/>
  <c r="G172" i="16" s="1"/>
  <c r="H172" i="16" s="1"/>
  <c r="J157" i="16"/>
  <c r="G157" i="16" s="1"/>
  <c r="H157" i="16" s="1"/>
  <c r="J155" i="16"/>
  <c r="G155" i="16" s="1"/>
  <c r="H155" i="16" s="1"/>
  <c r="J146" i="16"/>
  <c r="G146" i="16" s="1"/>
  <c r="H146" i="16" s="1"/>
  <c r="J122" i="16"/>
  <c r="G122" i="16" s="1"/>
  <c r="H122" i="16" s="1"/>
  <c r="J120" i="16"/>
  <c r="G120" i="16" s="1"/>
  <c r="H120" i="16" s="1"/>
  <c r="J109" i="16"/>
  <c r="G109" i="16" s="1"/>
  <c r="H109" i="16" s="1"/>
  <c r="J105" i="16"/>
  <c r="G105" i="16" s="1"/>
  <c r="H105" i="16" s="1"/>
  <c r="J88" i="16"/>
  <c r="G88" i="16" s="1"/>
  <c r="H88" i="16" s="1"/>
  <c r="J79" i="16"/>
  <c r="G79" i="16" s="1"/>
  <c r="H79" i="16" s="1"/>
  <c r="J328" i="16"/>
  <c r="G328" i="16" s="1"/>
  <c r="H328" i="16" s="1"/>
  <c r="J246" i="16"/>
  <c r="G246" i="16" s="1"/>
  <c r="H246" i="16" s="1"/>
  <c r="J239" i="16"/>
  <c r="G239" i="16" s="1"/>
  <c r="H239" i="16" s="1"/>
  <c r="J196" i="16"/>
  <c r="G196" i="16" s="1"/>
  <c r="H196" i="16" s="1"/>
  <c r="J187" i="16"/>
  <c r="G187" i="16" s="1"/>
  <c r="H187" i="16" s="1"/>
  <c r="J176" i="16"/>
  <c r="G176" i="16" s="1"/>
  <c r="H176" i="16" s="1"/>
  <c r="J92" i="16"/>
  <c r="G92" i="16" s="1"/>
  <c r="H92" i="16" s="1"/>
  <c r="J83" i="16"/>
  <c r="G83" i="16" s="1"/>
  <c r="H83" i="16" s="1"/>
  <c r="J72" i="16"/>
  <c r="G72" i="16" s="1"/>
  <c r="H72" i="16" s="1"/>
  <c r="J330" i="16"/>
  <c r="G330" i="16" s="1"/>
  <c r="H330" i="16" s="1"/>
  <c r="J218" i="16"/>
  <c r="G218" i="16" s="1"/>
  <c r="H218" i="16" s="1"/>
  <c r="J180" i="16"/>
  <c r="G180" i="16" s="1"/>
  <c r="H180" i="16" s="1"/>
  <c r="J161" i="16"/>
  <c r="G161" i="16" s="1"/>
  <c r="H161" i="16" s="1"/>
  <c r="J115" i="16"/>
  <c r="G115" i="16" s="1"/>
  <c r="H115" i="16" s="1"/>
  <c r="J35" i="16"/>
  <c r="G35" i="16" s="1"/>
  <c r="H35" i="16" s="1"/>
  <c r="J33" i="16"/>
  <c r="G33" i="16" s="1"/>
  <c r="H33" i="16" s="1"/>
  <c r="J26" i="16"/>
  <c r="G26" i="16" s="1"/>
  <c r="H26" i="16" s="1"/>
  <c r="J24" i="16"/>
  <c r="G24" i="16" s="1"/>
  <c r="H24" i="16" s="1"/>
  <c r="J37" i="16"/>
  <c r="G37" i="16" s="1"/>
  <c r="H37" i="16" s="1"/>
  <c r="J28" i="16"/>
  <c r="G28" i="16" s="1"/>
  <c r="H28" i="16" s="1"/>
  <c r="J32" i="16"/>
  <c r="G32" i="16" s="1"/>
  <c r="H32" i="16" s="1"/>
  <c r="J30" i="16"/>
  <c r="G30" i="16" s="1"/>
  <c r="H30" i="16" s="1"/>
  <c r="J23" i="16"/>
  <c r="G23" i="16" s="1"/>
  <c r="H23" i="16" s="1"/>
  <c r="J34" i="16"/>
  <c r="G34" i="16" s="1"/>
  <c r="H34" i="16" s="1"/>
  <c r="J25" i="16"/>
  <c r="G25" i="16" s="1"/>
  <c r="H25" i="16" s="1"/>
  <c r="J36" i="16"/>
  <c r="G36" i="16" s="1"/>
  <c r="H36" i="16" s="1"/>
  <c r="J29" i="16"/>
  <c r="G29" i="16" s="1"/>
  <c r="H29" i="16" s="1"/>
  <c r="J27" i="16"/>
  <c r="G27" i="16" s="1"/>
  <c r="H27" i="16" s="1"/>
  <c r="J31" i="16"/>
  <c r="G31" i="16" s="1"/>
  <c r="H31" i="16" s="1"/>
  <c r="I18" i="15"/>
  <c r="I17" i="15"/>
  <c r="I16" i="15"/>
  <c r="H352" i="16" l="1"/>
  <c r="H256" i="17"/>
  <c r="J93" i="15"/>
  <c r="G93" i="15" s="1"/>
  <c r="H93" i="15" s="1"/>
  <c r="J72" i="15"/>
  <c r="G72" i="15" s="1"/>
  <c r="H72" i="15" s="1"/>
  <c r="H314" i="15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1">
    <bk>
      <extLst>
        <ext uri="{3e2802c4-a4d2-4d8b-9148-e3be6c30e623}">
          <xlrd:rvb i="0"/>
        </ext>
      </extLst>
    </bk>
  </futureMetadata>
  <valueMetadata count="1">
    <bk>
      <rc t="1" v="0"/>
    </bk>
  </valueMetadata>
</metadata>
</file>

<file path=xl/sharedStrings.xml><?xml version="1.0" encoding="utf-8"?>
<sst xmlns="http://schemas.openxmlformats.org/spreadsheetml/2006/main" count="3208" uniqueCount="1351">
  <si>
    <t>Cena celkem</t>
  </si>
  <si>
    <t>Množství</t>
  </si>
  <si>
    <t>Zákl. cena</t>
  </si>
  <si>
    <t>Sleva</t>
  </si>
  <si>
    <t>Název</t>
  </si>
  <si>
    <t>mj</t>
  </si>
  <si>
    <t>Cena/mj</t>
  </si>
  <si>
    <t>ID Kód</t>
  </si>
  <si>
    <t>POLAR</t>
  </si>
  <si>
    <t>GZ</t>
  </si>
  <si>
    <t>A2/A4</t>
  </si>
  <si>
    <t>SZ</t>
  </si>
  <si>
    <t>-</t>
  </si>
  <si>
    <t>x</t>
  </si>
  <si>
    <t>kg/mj</t>
  </si>
  <si>
    <t>ostatní</t>
  </si>
  <si>
    <t>Odkaz</t>
  </si>
  <si>
    <t>akce/projekt:</t>
  </si>
  <si>
    <t>kont. osoba:</t>
  </si>
  <si>
    <t>zákazník:</t>
  </si>
  <si>
    <t>vypracoval:</t>
  </si>
  <si>
    <t>dne:</t>
  </si>
  <si>
    <t>měna:</t>
  </si>
  <si>
    <t>MERKUR 2</t>
  </si>
  <si>
    <t>LINEAR+</t>
  </si>
  <si>
    <t>číslo nabídky:</t>
  </si>
  <si>
    <t xml:space="preserve">drátěné žlaby s patentovaným dvojitým příčníkem </t>
  </si>
  <si>
    <t xml:space="preserve">ocelo-plechové prolisované žlaby s bezspojkovým systémem </t>
  </si>
  <si>
    <t>žebříky plechové s bezspojkovým systémem</t>
  </si>
  <si>
    <t>VÝPRODEJ</t>
  </si>
  <si>
    <t>ocelo-plechové žlaby LINEAR 1 až 4</t>
  </si>
  <si>
    <t>Typ kabelového nosného systému</t>
  </si>
  <si>
    <t>Povrchové úpravy - rabat v %</t>
  </si>
  <si>
    <t>Celkem [kg]</t>
  </si>
  <si>
    <t>Před objednáním realizace zakázky doporučujeme upřesnit zatížení kabelové trasy a tím efektivně nastavit vzdálenost podpěrných bodů kabelového žlabu.</t>
  </si>
  <si>
    <t>Legenda značení povrchových úprav</t>
  </si>
  <si>
    <r>
      <rPr>
        <b/>
        <sz val="11"/>
        <rFont val="Calibri"/>
        <family val="2"/>
        <charset val="238"/>
      </rPr>
      <t>"GZ"</t>
    </r>
    <r>
      <rPr>
        <sz val="11"/>
        <rFont val="Calibri"/>
        <family val="2"/>
        <charset val="238"/>
      </rPr>
      <t xml:space="preserve"> </t>
    </r>
  </si>
  <si>
    <t>Galvanické zinkování</t>
  </si>
  <si>
    <t>"SZ"</t>
  </si>
  <si>
    <t>Sendzimirové zinkování</t>
  </si>
  <si>
    <t>"ŽZ"</t>
  </si>
  <si>
    <t>Žárové zinkování</t>
  </si>
  <si>
    <t>"G5"</t>
  </si>
  <si>
    <t>GEOMET</t>
  </si>
  <si>
    <t>"A2"</t>
  </si>
  <si>
    <t>Nerez Aisi 304L</t>
  </si>
  <si>
    <t>"A4"</t>
  </si>
  <si>
    <t>Nerez Aisi 316L</t>
  </si>
  <si>
    <t>"LAK"</t>
  </si>
  <si>
    <t xml:space="preserve">lakováno </t>
  </si>
  <si>
    <t>"LAK-O"</t>
  </si>
  <si>
    <t>lakováno po obvodu</t>
  </si>
  <si>
    <t>Těšíme se na další obchodní spolupráci.</t>
  </si>
  <si>
    <t>Cena celkem:</t>
  </si>
  <si>
    <t>Celkem kg:</t>
  </si>
  <si>
    <t>Žlaby MERKUR 2</t>
  </si>
  <si>
    <t>ARK-211110</t>
  </si>
  <si>
    <t>m</t>
  </si>
  <si>
    <t>ARK-211120</t>
  </si>
  <si>
    <t>ARK-211130</t>
  </si>
  <si>
    <t>ARK-211140</t>
  </si>
  <si>
    <t>ARK-211150</t>
  </si>
  <si>
    <t>ARK-211160</t>
  </si>
  <si>
    <t>ARK-211170</t>
  </si>
  <si>
    <t>ARK-211180</t>
  </si>
  <si>
    <t>ARK-211210</t>
  </si>
  <si>
    <t>ARK-211220</t>
  </si>
  <si>
    <t>ARK-211230</t>
  </si>
  <si>
    <t>ARK-211240</t>
  </si>
  <si>
    <t>ARK-211250</t>
  </si>
  <si>
    <t>ARK-211260</t>
  </si>
  <si>
    <t>ARK-211270</t>
  </si>
  <si>
    <t>Žlaby MERKUR 2-G</t>
  </si>
  <si>
    <t>ARK-211310</t>
  </si>
  <si>
    <t>ARK-211320</t>
  </si>
  <si>
    <t>Víka - sendzimirový zinek "SZ"</t>
  </si>
  <si>
    <t>ARK-222005</t>
  </si>
  <si>
    <t>ARK-222010</t>
  </si>
  <si>
    <t>ARK-222015</t>
  </si>
  <si>
    <t>ARK-222020</t>
  </si>
  <si>
    <t>ARK-222025</t>
  </si>
  <si>
    <t>ARK-222030</t>
  </si>
  <si>
    <t>ARK-222040</t>
  </si>
  <si>
    <t>ARK-222050</t>
  </si>
  <si>
    <t>Přepážky - sendzimirový zinek "SZ"</t>
  </si>
  <si>
    <t>ARK-222105</t>
  </si>
  <si>
    <t>ARK-222110</t>
  </si>
  <si>
    <t>Kabelový svod</t>
  </si>
  <si>
    <t>ks</t>
  </si>
  <si>
    <t>ARK-212410</t>
  </si>
  <si>
    <t xml:space="preserve">Spojky </t>
  </si>
  <si>
    <t>ARK-213010</t>
  </si>
  <si>
    <t>ARK-213017</t>
  </si>
  <si>
    <t>ARK-213040</t>
  </si>
  <si>
    <t>ARK-213050</t>
  </si>
  <si>
    <t>ARK-223056</t>
  </si>
  <si>
    <t>ARK-213067</t>
  </si>
  <si>
    <t>ARK-213070</t>
  </si>
  <si>
    <t>ARK-213077</t>
  </si>
  <si>
    <t>ARK-213078</t>
  </si>
  <si>
    <t>ARK-213080</t>
  </si>
  <si>
    <t>bal</t>
  </si>
  <si>
    <t>ARK-213085</t>
  </si>
  <si>
    <t>ARK-223095</t>
  </si>
  <si>
    <t xml:space="preserve">Držáky </t>
  </si>
  <si>
    <t>ARK-214010</t>
  </si>
  <si>
    <t>ARK-214015</t>
  </si>
  <si>
    <t>ARK-214020</t>
  </si>
  <si>
    <t>ARK-214030</t>
  </si>
  <si>
    <t>ARK-214035</t>
  </si>
  <si>
    <t>ARK-214040</t>
  </si>
  <si>
    <t>ARK-214050</t>
  </si>
  <si>
    <t>ARK-214060</t>
  </si>
  <si>
    <t>ARK-214070</t>
  </si>
  <si>
    <t>ARK-214080</t>
  </si>
  <si>
    <t>ARK-214090</t>
  </si>
  <si>
    <t>ARK-214100</t>
  </si>
  <si>
    <t>ARK-214110</t>
  </si>
  <si>
    <t>ARK-214120</t>
  </si>
  <si>
    <t>ARK-214130</t>
  </si>
  <si>
    <t>ARK-214140</t>
  </si>
  <si>
    <t>ARK-214150</t>
  </si>
  <si>
    <t>ARK-214300</t>
  </si>
  <si>
    <t>ARK-224310</t>
  </si>
  <si>
    <t>Nosníky - nástěnné</t>
  </si>
  <si>
    <t>ARK-215005</t>
  </si>
  <si>
    <t>ARK-215010</t>
  </si>
  <si>
    <t>ARK-215015</t>
  </si>
  <si>
    <t>ARK-215020</t>
  </si>
  <si>
    <t>ARK-215025</t>
  </si>
  <si>
    <t>ARK-215030</t>
  </si>
  <si>
    <t>ARK-215040</t>
  </si>
  <si>
    <t>ARK-215050</t>
  </si>
  <si>
    <t>Nosníky podpěrové - nástěnné</t>
  </si>
  <si>
    <t>ARK-215105</t>
  </si>
  <si>
    <t>ARK-215110</t>
  </si>
  <si>
    <t>ARK-215115</t>
  </si>
  <si>
    <t>ARK-215120</t>
  </si>
  <si>
    <t>ARK-215125</t>
  </si>
  <si>
    <t>ARK-215130</t>
  </si>
  <si>
    <t>ARK-215140</t>
  </si>
  <si>
    <t>ARK-215150</t>
  </si>
  <si>
    <t>Nosníky univerzální - nástěnné</t>
  </si>
  <si>
    <t>ARK-215310</t>
  </si>
  <si>
    <t>ARK-215320</t>
  </si>
  <si>
    <t>ARK-215330</t>
  </si>
  <si>
    <t>ARK-215340</t>
  </si>
  <si>
    <t>ARK-215350</t>
  </si>
  <si>
    <t>ARK-215360</t>
  </si>
  <si>
    <t>Nosníky - samonosné pro velká rozpětí</t>
  </si>
  <si>
    <t>ARK-215430</t>
  </si>
  <si>
    <t>ARK-215450</t>
  </si>
  <si>
    <t>Podpěry</t>
  </si>
  <si>
    <t>ARK-216010</t>
  </si>
  <si>
    <t>ARK-216015</t>
  </si>
  <si>
    <t>ARK-216020</t>
  </si>
  <si>
    <t>ARK-216025</t>
  </si>
  <si>
    <t>ARK-216030</t>
  </si>
  <si>
    <t>ARK-216040</t>
  </si>
  <si>
    <t>ARK-216050</t>
  </si>
  <si>
    <r>
      <t xml:space="preserve">Podpěry </t>
    </r>
    <r>
      <rPr>
        <b/>
        <sz val="11"/>
        <color indexed="10"/>
        <rFont val="Calibri"/>
        <family val="2"/>
        <charset val="238"/>
      </rPr>
      <t>požární</t>
    </r>
  </si>
  <si>
    <t>ARK-216210</t>
  </si>
  <si>
    <t>ARK-216215</t>
  </si>
  <si>
    <t>ARK-216220</t>
  </si>
  <si>
    <t>ARK-216225</t>
  </si>
  <si>
    <t>ARK-216230</t>
  </si>
  <si>
    <t>ARK-216240</t>
  </si>
  <si>
    <t>ARK-216250</t>
  </si>
  <si>
    <t>Stojny - prostorové (tloušťka stěny 1,5 mm nebo 2,0 mm)</t>
  </si>
  <si>
    <t>ARK-227020</t>
  </si>
  <si>
    <t>ARK-227025</t>
  </si>
  <si>
    <t>ARK-227030</t>
  </si>
  <si>
    <t>ARK-227040</t>
  </si>
  <si>
    <t>ARK-227050</t>
  </si>
  <si>
    <t>ARK-227060</t>
  </si>
  <si>
    <t>ARK-227070</t>
  </si>
  <si>
    <t>ARK-227080</t>
  </si>
  <si>
    <t>ARK-227090</t>
  </si>
  <si>
    <t>ARK-227100</t>
  </si>
  <si>
    <t>ARK-227110</t>
  </si>
  <si>
    <t>ARK-227120</t>
  </si>
  <si>
    <t>ARK-227130</t>
  </si>
  <si>
    <t>ARK-227140</t>
  </si>
  <si>
    <t>ARK-227150</t>
  </si>
  <si>
    <t>ARK-227160</t>
  </si>
  <si>
    <t>ARK-227170</t>
  </si>
  <si>
    <t>ARK-227180</t>
  </si>
  <si>
    <t>ARK-227190</t>
  </si>
  <si>
    <t>ARK-227200</t>
  </si>
  <si>
    <t>ARK-227210</t>
  </si>
  <si>
    <t>ARK-227220</t>
  </si>
  <si>
    <t>ARK-227230</t>
  </si>
  <si>
    <t>ARK-227240</t>
  </si>
  <si>
    <t>ARK-227250</t>
  </si>
  <si>
    <t>ARK-227260</t>
  </si>
  <si>
    <t>ARK-227270</t>
  </si>
  <si>
    <t>ARK-227280</t>
  </si>
  <si>
    <t>ARK-227290</t>
  </si>
  <si>
    <t>ARK-227300</t>
  </si>
  <si>
    <t>ARK-227302</t>
  </si>
  <si>
    <t>ARK-227602</t>
  </si>
  <si>
    <t>Stojny - nástěnné (tloušťka stěny 1,5 mm nebo 2,0 mm)</t>
  </si>
  <si>
    <t>ARK-228020</t>
  </si>
  <si>
    <t>ARK-228025</t>
  </si>
  <si>
    <t>ARK-228030</t>
  </si>
  <si>
    <t>ARK-228040</t>
  </si>
  <si>
    <t>ARK-228050</t>
  </si>
  <si>
    <t>ARK-228060</t>
  </si>
  <si>
    <t>ARK-228070</t>
  </si>
  <si>
    <t>ARK-228080</t>
  </si>
  <si>
    <t>ARK-228090</t>
  </si>
  <si>
    <t>ARK-228100</t>
  </si>
  <si>
    <t>ARK-228110</t>
  </si>
  <si>
    <t>ARK-228120</t>
  </si>
  <si>
    <t>ARK-228130</t>
  </si>
  <si>
    <t>ARK-228140</t>
  </si>
  <si>
    <t>ARK-228150</t>
  </si>
  <si>
    <t>ARK-228160</t>
  </si>
  <si>
    <t>ARK-228170</t>
  </si>
  <si>
    <t>ARK-228180</t>
  </si>
  <si>
    <t>ARK-228190</t>
  </si>
  <si>
    <t>ARK-228200</t>
  </si>
  <si>
    <t>ARK-228210</t>
  </si>
  <si>
    <t>ARK-228220</t>
  </si>
  <si>
    <t>ARK-228230</t>
  </si>
  <si>
    <t>ARK-228240</t>
  </si>
  <si>
    <t>ARK-228250</t>
  </si>
  <si>
    <t>ARK-228260</t>
  </si>
  <si>
    <t>ARK-228270</t>
  </si>
  <si>
    <t>ARK-228280</t>
  </si>
  <si>
    <t>ARK-228290</t>
  </si>
  <si>
    <t>ARK-228300</t>
  </si>
  <si>
    <t>ARK-228302</t>
  </si>
  <si>
    <t>ARK-228602</t>
  </si>
  <si>
    <t>ARK-218951</t>
  </si>
  <si>
    <t>ARK-218952</t>
  </si>
  <si>
    <t>ARK-218953</t>
  </si>
  <si>
    <t>ARK-218956</t>
  </si>
  <si>
    <t>ARK-218958</t>
  </si>
  <si>
    <t>ARK-218960</t>
  </si>
  <si>
    <t>Ostatní příslušenství  - kotvící + spojovací materiál</t>
  </si>
  <si>
    <t>ARK-219011</t>
  </si>
  <si>
    <t>ARK-219012</t>
  </si>
  <si>
    <t>ARK-219021</t>
  </si>
  <si>
    <t>ARK-219022</t>
  </si>
  <si>
    <t>ARK-219051</t>
  </si>
  <si>
    <t>ARK-219053</t>
  </si>
  <si>
    <t>ARK-219061</t>
  </si>
  <si>
    <t>ARK-219065</t>
  </si>
  <si>
    <t>ARK-219066</t>
  </si>
  <si>
    <t>ARK-219067</t>
  </si>
  <si>
    <t>ARK-219068</t>
  </si>
  <si>
    <t>ARK-219069</t>
  </si>
  <si>
    <t>ARK-219070</t>
  </si>
  <si>
    <t>ARK-219071</t>
  </si>
  <si>
    <t>ARK-219075</t>
  </si>
  <si>
    <t>ARK-219081</t>
  </si>
  <si>
    <t>ARK-219083</t>
  </si>
  <si>
    <t>ARK-219091</t>
  </si>
  <si>
    <t>ARK-219092</t>
  </si>
  <si>
    <t>ARK-219095</t>
  </si>
  <si>
    <t>ARK-219097</t>
  </si>
  <si>
    <t>ARK-219103</t>
  </si>
  <si>
    <t>ARK-219104</t>
  </si>
  <si>
    <t>ARK-219123</t>
  </si>
  <si>
    <t>ARK-219124</t>
  </si>
  <si>
    <t>ARK-219163</t>
  </si>
  <si>
    <t>ARK-219164</t>
  </si>
  <si>
    <t>ARK-219167</t>
  </si>
  <si>
    <t>ARK-219183</t>
  </si>
  <si>
    <t>ARK-219184</t>
  </si>
  <si>
    <t>ARK-219185</t>
  </si>
  <si>
    <t>ARK-219186</t>
  </si>
  <si>
    <t>ARK-219187</t>
  </si>
  <si>
    <t>ARK-219188</t>
  </si>
  <si>
    <t>ARK-219198</t>
  </si>
  <si>
    <t>ARK-219202</t>
  </si>
  <si>
    <t>ARK-219206</t>
  </si>
  <si>
    <t>ARK-219311</t>
  </si>
  <si>
    <t>ARK-219320</t>
  </si>
  <si>
    <t>ARK-219321</t>
  </si>
  <si>
    <t>ARK-219330</t>
  </si>
  <si>
    <t>ARK-219411</t>
  </si>
  <si>
    <t>ARK-219420</t>
  </si>
  <si>
    <t>ARK-219421</t>
  </si>
  <si>
    <t>ARK-219510</t>
  </si>
  <si>
    <t>ARK-219511</t>
  </si>
  <si>
    <t>ARK-219512</t>
  </si>
  <si>
    <t>ARK-219521</t>
  </si>
  <si>
    <t>ARK-219523</t>
  </si>
  <si>
    <t>ARK-219601</t>
  </si>
  <si>
    <r>
      <t xml:space="preserve">Chemické kotvení - </t>
    </r>
    <r>
      <rPr>
        <sz val="10"/>
        <rFont val="Calibri"/>
        <family val="2"/>
        <charset val="238"/>
      </rPr>
      <t>letní / 300 ml</t>
    </r>
  </si>
  <si>
    <t>ARK-219602</t>
  </si>
  <si>
    <r>
      <t xml:space="preserve">Chemické kotvení - </t>
    </r>
    <r>
      <rPr>
        <sz val="10"/>
        <rFont val="Calibri"/>
        <family val="2"/>
        <charset val="238"/>
      </rPr>
      <t>zimní / 300 ml</t>
    </r>
  </si>
  <si>
    <t>ARK-219603</t>
  </si>
  <si>
    <t>ARK-219611</t>
  </si>
  <si>
    <t>ARK-219614</t>
  </si>
  <si>
    <t>ARK-219617</t>
  </si>
  <si>
    <t>ARK-219622</t>
  </si>
  <si>
    <t>ARK-219625</t>
  </si>
  <si>
    <t>ARK-219666</t>
  </si>
  <si>
    <t>ARK-219675</t>
  </si>
  <si>
    <t>ARK-219682</t>
  </si>
  <si>
    <t>ARK-219910</t>
  </si>
  <si>
    <t>ARK-219920</t>
  </si>
  <si>
    <t>Svorka lanová pr. 3 mm</t>
  </si>
  <si>
    <t>Ostatní příslušenství  - nářadí + ochranné komponenty</t>
  </si>
  <si>
    <t>ARK-219952</t>
  </si>
  <si>
    <t>ARK-219955</t>
  </si>
  <si>
    <t>ARK-219958</t>
  </si>
  <si>
    <t>Stříhač závitových tyčí M8+M10</t>
  </si>
  <si>
    <t>ARK-219959</t>
  </si>
  <si>
    <t>ARK-219960</t>
  </si>
  <si>
    <t>ARK-219971</t>
  </si>
  <si>
    <t>ARK-219972</t>
  </si>
  <si>
    <t>ARK-219973</t>
  </si>
  <si>
    <t>ARK-219974</t>
  </si>
  <si>
    <t>ARK-219975</t>
  </si>
  <si>
    <t>ARK-219976</t>
  </si>
  <si>
    <t>ARK-219981</t>
  </si>
  <si>
    <t>ARK-221110</t>
  </si>
  <si>
    <t>ARK-221120</t>
  </si>
  <si>
    <t>ARK-221130</t>
  </si>
  <si>
    <t>ARK-221140</t>
  </si>
  <si>
    <t>ARK-221150</t>
  </si>
  <si>
    <t>ARK-221160</t>
  </si>
  <si>
    <t>ARK-221170</t>
  </si>
  <si>
    <t>ARK-221180</t>
  </si>
  <si>
    <t>ARK-221210</t>
  </si>
  <si>
    <t>ARK-221220</t>
  </si>
  <si>
    <t>ARK-221230</t>
  </si>
  <si>
    <t>ARK-221240</t>
  </si>
  <si>
    <t>ARK-221250</t>
  </si>
  <si>
    <t>ARK-221260</t>
  </si>
  <si>
    <t>ARK-221270</t>
  </si>
  <si>
    <t>ARK-221310</t>
  </si>
  <si>
    <t>ARK-221320</t>
  </si>
  <si>
    <t>Víka - žárový zinek "ŽZ"</t>
  </si>
  <si>
    <t>ARK-222204</t>
  </si>
  <si>
    <t>ARK-222209</t>
  </si>
  <si>
    <t>ARK-222214</t>
  </si>
  <si>
    <t>ARK-222219</t>
  </si>
  <si>
    <t>ARK-222224</t>
  </si>
  <si>
    <t>ARK-222229</t>
  </si>
  <si>
    <t>ARK-222239</t>
  </si>
  <si>
    <t>ARK-222249</t>
  </si>
  <si>
    <t>Přepážky - žárový zinek "ŽZ"</t>
  </si>
  <si>
    <t>ARK-222305</t>
  </si>
  <si>
    <t>ARK-222310</t>
  </si>
  <si>
    <t>ARK-222410</t>
  </si>
  <si>
    <t>ARK-223010</t>
  </si>
  <si>
    <t>ARK-223012</t>
  </si>
  <si>
    <t>ARK-223013</t>
  </si>
  <si>
    <t>ARK-223040</t>
  </si>
  <si>
    <t>ARK-223042</t>
  </si>
  <si>
    <t>ARK-223043</t>
  </si>
  <si>
    <t>ARK-223050</t>
  </si>
  <si>
    <t>ARK-223052</t>
  </si>
  <si>
    <t>ARK-223053</t>
  </si>
  <si>
    <t>ARK-223067</t>
  </si>
  <si>
    <t>ARK-223070</t>
  </si>
  <si>
    <t>ARK-223072</t>
  </si>
  <si>
    <t>ARK-223073</t>
  </si>
  <si>
    <t>ARK-223080</t>
  </si>
  <si>
    <t>ARK-223085</t>
  </si>
  <si>
    <t>ARK-223088</t>
  </si>
  <si>
    <t>ARK-224010</t>
  </si>
  <si>
    <t>ARK-224015</t>
  </si>
  <si>
    <t>ARK-224030</t>
  </si>
  <si>
    <t>ARK-224035</t>
  </si>
  <si>
    <t>ARK-224040</t>
  </si>
  <si>
    <t>ARK-224050</t>
  </si>
  <si>
    <t>ARK-224060</t>
  </si>
  <si>
    <t>ARK-224070</t>
  </si>
  <si>
    <t>ARK-224080</t>
  </si>
  <si>
    <t>ARK-224100</t>
  </si>
  <si>
    <t>ARK-224112</t>
  </si>
  <si>
    <t>ARK-224120</t>
  </si>
  <si>
    <t>ARK-224130</t>
  </si>
  <si>
    <t>ARK-224140</t>
  </si>
  <si>
    <t>ARK-224150</t>
  </si>
  <si>
    <t>ARK-224300</t>
  </si>
  <si>
    <t>ARK-225005</t>
  </si>
  <si>
    <t>ARK-225010</t>
  </si>
  <si>
    <t>ARK-225015</t>
  </si>
  <si>
    <t>ARK-225020</t>
  </si>
  <si>
    <t>ARK-225025</t>
  </si>
  <si>
    <t>ARK-225030</t>
  </si>
  <si>
    <t>ARK-225040</t>
  </si>
  <si>
    <t>ARK-225050</t>
  </si>
  <si>
    <t>ARK-225105</t>
  </si>
  <si>
    <t>ARK-225110</t>
  </si>
  <si>
    <t>ARK-225115</t>
  </si>
  <si>
    <t>ARK-225120</t>
  </si>
  <si>
    <t>ARK-225125</t>
  </si>
  <si>
    <t>ARK-225130</t>
  </si>
  <si>
    <t>ARK-225140</t>
  </si>
  <si>
    <t>ARK-225150</t>
  </si>
  <si>
    <t>ARK-225310</t>
  </si>
  <si>
    <t>ARK-225320</t>
  </si>
  <si>
    <t>ARK-225330</t>
  </si>
  <si>
    <t>ARK-225340</t>
  </si>
  <si>
    <t>ARK-225350</t>
  </si>
  <si>
    <t>ARK-225360</t>
  </si>
  <si>
    <t>ARK-226010</t>
  </si>
  <si>
    <t>ARK-226015</t>
  </si>
  <si>
    <t>ARK-226020</t>
  </si>
  <si>
    <t>ARK-226025</t>
  </si>
  <si>
    <t>ARK-226030</t>
  </si>
  <si>
    <t>ARK-226040</t>
  </si>
  <si>
    <t>ARK-226050</t>
  </si>
  <si>
    <t>ARK-226210</t>
  </si>
  <si>
    <t>ARK-226215</t>
  </si>
  <si>
    <t>ARK-226220</t>
  </si>
  <si>
    <t>ARK-226225</t>
  </si>
  <si>
    <t>ARK-226230</t>
  </si>
  <si>
    <t>ARK-226240</t>
  </si>
  <si>
    <t>ARK-226250</t>
  </si>
  <si>
    <t>ARK-227620</t>
  </si>
  <si>
    <t>ARK-227625</t>
  </si>
  <si>
    <t>ARK-227630</t>
  </si>
  <si>
    <t>ARK-227640</t>
  </si>
  <si>
    <t>ARK-227650</t>
  </si>
  <si>
    <t>ARK-227660</t>
  </si>
  <si>
    <t>ARK-227670</t>
  </si>
  <si>
    <t>ARK-227680</t>
  </si>
  <si>
    <t>ARK-227690</t>
  </si>
  <si>
    <t>ARK-227700</t>
  </si>
  <si>
    <t>ARK-227710</t>
  </si>
  <si>
    <t>ARK-227720</t>
  </si>
  <si>
    <t>ARK-227730</t>
  </si>
  <si>
    <t>ARK-227740</t>
  </si>
  <si>
    <t>ARK-227750</t>
  </si>
  <si>
    <t>ARK-227760</t>
  </si>
  <si>
    <t>ARK-227770</t>
  </si>
  <si>
    <t>ARK-227780</t>
  </si>
  <si>
    <t>ARK-227790</t>
  </si>
  <si>
    <t>ARK-227800</t>
  </si>
  <si>
    <t>ARK-227810</t>
  </si>
  <si>
    <t>ARK-227820</t>
  </si>
  <si>
    <t>ARK-227830</t>
  </si>
  <si>
    <t>ARK-227840</t>
  </si>
  <si>
    <t>ARK-227850</t>
  </si>
  <si>
    <t>ARK-227860</t>
  </si>
  <si>
    <t>ARK-227870</t>
  </si>
  <si>
    <t>ARK-227880</t>
  </si>
  <si>
    <t>ARK-227890</t>
  </si>
  <si>
    <t>ARK-227900</t>
  </si>
  <si>
    <t>ARK-227902</t>
  </si>
  <si>
    <t>ARK-228620</t>
  </si>
  <si>
    <t>ARK-228625</t>
  </si>
  <si>
    <t>ARK-228630</t>
  </si>
  <si>
    <t>ARK-228640</t>
  </si>
  <si>
    <t>ARK-228650</t>
  </si>
  <si>
    <t>ARK-228660</t>
  </si>
  <si>
    <t>ARK-228670</t>
  </si>
  <si>
    <t>ARK-228680</t>
  </si>
  <si>
    <t>ARK-228690</t>
  </si>
  <si>
    <t>ARK-228700</t>
  </si>
  <si>
    <t>ARK-228710</t>
  </si>
  <si>
    <t>ARK-228720</t>
  </si>
  <si>
    <t>ARK-228730</t>
  </si>
  <si>
    <t>ARK-228740</t>
  </si>
  <si>
    <t>ARK-228750</t>
  </si>
  <si>
    <t>ARK-228760</t>
  </si>
  <si>
    <t>ARK-228770</t>
  </si>
  <si>
    <t>ARK-228780</t>
  </si>
  <si>
    <t>ARK-228790</t>
  </si>
  <si>
    <t>ARK-228800</t>
  </si>
  <si>
    <t>ARK-228810</t>
  </si>
  <si>
    <t>ARK-228820</t>
  </si>
  <si>
    <t>ARK-228830</t>
  </si>
  <si>
    <t>ARK-228840</t>
  </si>
  <si>
    <t>ARK-228850</t>
  </si>
  <si>
    <t>ARK-228860</t>
  </si>
  <si>
    <t>ARK-228870</t>
  </si>
  <si>
    <t>ARK-228880</t>
  </si>
  <si>
    <t>ARK-228890</t>
  </si>
  <si>
    <t>ARK-228900</t>
  </si>
  <si>
    <t>ARK-228902</t>
  </si>
  <si>
    <t>ARK-228953</t>
  </si>
  <si>
    <t>ARK-228956</t>
  </si>
  <si>
    <t>ARK-228960</t>
  </si>
  <si>
    <t>ARK-229103</t>
  </si>
  <si>
    <t>ARK-229104</t>
  </si>
  <si>
    <t>ARK-229124</t>
  </si>
  <si>
    <t>ARK-229320</t>
  </si>
  <si>
    <t>ARK-229411</t>
  </si>
  <si>
    <t>ARK-229420</t>
  </si>
  <si>
    <t>ARK-231114</t>
  </si>
  <si>
    <t>ARK-231124</t>
  </si>
  <si>
    <t>ARK-231134</t>
  </si>
  <si>
    <t>ARK-231144</t>
  </si>
  <si>
    <t>ARK-231154</t>
  </si>
  <si>
    <t>ARK-231164</t>
  </si>
  <si>
    <t>ARK-231174</t>
  </si>
  <si>
    <t>ARK-231184</t>
  </si>
  <si>
    <t>ARK-231214</t>
  </si>
  <si>
    <t>ARK-231224</t>
  </si>
  <si>
    <t>ARK-231234</t>
  </si>
  <si>
    <t>ARK-231244</t>
  </si>
  <si>
    <t>ARK-231254</t>
  </si>
  <si>
    <t>ARK-231264</t>
  </si>
  <si>
    <t>ARK-231274</t>
  </si>
  <si>
    <t>ARK-231314</t>
  </si>
  <si>
    <t>ARK-231324</t>
  </si>
  <si>
    <t>Víka - nerez "A2"</t>
  </si>
  <si>
    <t>ARK-232005</t>
  </si>
  <si>
    <t>ARK-232010</t>
  </si>
  <si>
    <t>ARK-232015</t>
  </si>
  <si>
    <t>ARK-232020</t>
  </si>
  <si>
    <t>ARK-232025</t>
  </si>
  <si>
    <t>ARK-232030</t>
  </si>
  <si>
    <t>ARK-232040</t>
  </si>
  <si>
    <t>ARK-232050</t>
  </si>
  <si>
    <t>Přepážky - nerez "A2"</t>
  </si>
  <si>
    <t>ARK-232105</t>
  </si>
  <si>
    <t>ARK-232110</t>
  </si>
  <si>
    <t>ARK-232410</t>
  </si>
  <si>
    <t>ARK-233010</t>
  </si>
  <si>
    <t>ARK-233040</t>
  </si>
  <si>
    <t>ARK-233054</t>
  </si>
  <si>
    <t>ARK-233056</t>
  </si>
  <si>
    <t>ARK-233067</t>
  </si>
  <si>
    <t>ARK-233070</t>
  </si>
  <si>
    <t>ARK-233080</t>
  </si>
  <si>
    <t>ARK-233085</t>
  </si>
  <si>
    <t>ARK-234010</t>
  </si>
  <si>
    <t>ARK-234015</t>
  </si>
  <si>
    <t>ARK-234020</t>
  </si>
  <si>
    <t>ARK-234030</t>
  </si>
  <si>
    <t>ARK-234035</t>
  </si>
  <si>
    <t>ARK-234040</t>
  </si>
  <si>
    <t>ARK-234050</t>
  </si>
  <si>
    <t>ARK-234060</t>
  </si>
  <si>
    <t>ARK-234070</t>
  </si>
  <si>
    <t>ARK-234080</t>
  </si>
  <si>
    <t>ARK-234100</t>
  </si>
  <si>
    <t>ARK-234110</t>
  </si>
  <si>
    <t>ARK-234120</t>
  </si>
  <si>
    <t>ARK-234130</t>
  </si>
  <si>
    <t>ARK-234140</t>
  </si>
  <si>
    <t>ARK-234150</t>
  </si>
  <si>
    <t>ARK-234304</t>
  </si>
  <si>
    <t>ARK-234310</t>
  </si>
  <si>
    <t>ARK-235005</t>
  </si>
  <si>
    <t>ARK-235010</t>
  </si>
  <si>
    <t>ARK-235015</t>
  </si>
  <si>
    <t>ARK-235020</t>
  </si>
  <si>
    <t>ARK-235025</t>
  </si>
  <si>
    <t>ARK-235030</t>
  </si>
  <si>
    <t>ARK-235044</t>
  </si>
  <si>
    <t>ARK-235054</t>
  </si>
  <si>
    <t>ARK-235310</t>
  </si>
  <si>
    <t>ARK-235320</t>
  </si>
  <si>
    <t>ARK-235330</t>
  </si>
  <si>
    <t>ARK-235344</t>
  </si>
  <si>
    <t>ARK-235354</t>
  </si>
  <si>
    <t>ARK-235364</t>
  </si>
  <si>
    <t>ARK-236010</t>
  </si>
  <si>
    <t>ARK-236015</t>
  </si>
  <si>
    <t>ARK-236020</t>
  </si>
  <si>
    <t>ARK-236025</t>
  </si>
  <si>
    <t>ARK-236030</t>
  </si>
  <si>
    <t>ARK-236040</t>
  </si>
  <si>
    <t>ARK-236050</t>
  </si>
  <si>
    <t>ARK-236210</t>
  </si>
  <si>
    <t>ARK-236215</t>
  </si>
  <si>
    <t>ARK-236220</t>
  </si>
  <si>
    <t>ARK-236225</t>
  </si>
  <si>
    <t>ARK-236230</t>
  </si>
  <si>
    <t>ARK-236240</t>
  </si>
  <si>
    <t>ARK-236250</t>
  </si>
  <si>
    <t>ARK-237020</t>
  </si>
  <si>
    <t>ARK-237025</t>
  </si>
  <si>
    <t>ARK-237030</t>
  </si>
  <si>
    <t>ARK-237040</t>
  </si>
  <si>
    <t>ARK-237050</t>
  </si>
  <si>
    <t>ARK-237060</t>
  </si>
  <si>
    <t>ARK-237070</t>
  </si>
  <si>
    <t>ARK-237080</t>
  </si>
  <si>
    <t>ARK-237090</t>
  </si>
  <si>
    <t>ARK-237100</t>
  </si>
  <si>
    <t>ARK-237110</t>
  </si>
  <si>
    <t>ARK-237120</t>
  </si>
  <si>
    <t>ARK-237130</t>
  </si>
  <si>
    <t>ARK-237140</t>
  </si>
  <si>
    <t>ARK-237150</t>
  </si>
  <si>
    <t>ARK-237160</t>
  </si>
  <si>
    <t>ARK-237170</t>
  </si>
  <si>
    <t>ARK-237180</t>
  </si>
  <si>
    <t>ARK-237190</t>
  </si>
  <si>
    <t>ARK-237200</t>
  </si>
  <si>
    <t>ARK-237210</t>
  </si>
  <si>
    <t>ARK-237220</t>
  </si>
  <si>
    <t>ARK-237230</t>
  </si>
  <si>
    <t>ARK-237240</t>
  </si>
  <si>
    <t>ARK-237250</t>
  </si>
  <si>
    <t>ARK-237260</t>
  </si>
  <si>
    <t>ARK-237270</t>
  </si>
  <si>
    <t>ARK-237280</t>
  </si>
  <si>
    <t>ARK-237290</t>
  </si>
  <si>
    <t>ARK-237302</t>
  </si>
  <si>
    <t>ARK-238020</t>
  </si>
  <si>
    <t>ARK-238025</t>
  </si>
  <si>
    <t>ARK-238030</t>
  </si>
  <si>
    <t>ARK-238040</t>
  </si>
  <si>
    <t>ARK-238050</t>
  </si>
  <si>
    <t>ARK-238060</t>
  </si>
  <si>
    <t>ARK-238070</t>
  </si>
  <si>
    <t>ARK-238080</t>
  </si>
  <si>
    <t>ARK-238090</t>
  </si>
  <si>
    <t>ARK-238100</t>
  </si>
  <si>
    <t>ARK-238110</t>
  </si>
  <si>
    <t>ARK-238120</t>
  </si>
  <si>
    <t>ARK-238130</t>
  </si>
  <si>
    <t>ARK-238140</t>
  </si>
  <si>
    <t>ARK-238150</t>
  </si>
  <si>
    <t>ARK-238160</t>
  </si>
  <si>
    <t>ARK-238170</t>
  </si>
  <si>
    <t>ARK-238180</t>
  </si>
  <si>
    <t>ARK-238190</t>
  </si>
  <si>
    <t>ARK-238200</t>
  </si>
  <si>
    <t>ARK-238300</t>
  </si>
  <si>
    <t>ARK-238951</t>
  </si>
  <si>
    <t>ARK-238952</t>
  </si>
  <si>
    <t>ARK-238953</t>
  </si>
  <si>
    <t>ARK-238956</t>
  </si>
  <si>
    <t>ARK-238960</t>
  </si>
  <si>
    <t>ARK-239011</t>
  </si>
  <si>
    <t>ARK-239012</t>
  </si>
  <si>
    <t>ARK-239021</t>
  </si>
  <si>
    <t>ARK-239022</t>
  </si>
  <si>
    <t>ARK-239051</t>
  </si>
  <si>
    <t>ARK-239053</t>
  </si>
  <si>
    <t>ARK-239061</t>
  </si>
  <si>
    <t>ARK-239065</t>
  </si>
  <si>
    <t>ARK-239103</t>
  </si>
  <si>
    <t>ARK-239104</t>
  </si>
  <si>
    <t>ARK-239123</t>
  </si>
  <si>
    <t>ARK-239124</t>
  </si>
  <si>
    <t>ARK-239163</t>
  </si>
  <si>
    <t>ARK-239164</t>
  </si>
  <si>
    <t>ARK-239167</t>
  </si>
  <si>
    <t>ARK-239183</t>
  </si>
  <si>
    <t>ARK-239184</t>
  </si>
  <si>
    <t>ARK-239185</t>
  </si>
  <si>
    <t>ARK-239186</t>
  </si>
  <si>
    <t>ARK-239187</t>
  </si>
  <si>
    <t>ARK-239188</t>
  </si>
  <si>
    <t>ARK-239198</t>
  </si>
  <si>
    <t>ARK-239202</t>
  </si>
  <si>
    <t>ARK-239206</t>
  </si>
  <si>
    <t>ARK-239311</t>
  </si>
  <si>
    <t>ARK-239320</t>
  </si>
  <si>
    <t>ARK-239321</t>
  </si>
  <si>
    <t>ARK-239330</t>
  </si>
  <si>
    <t>ARK-239411</t>
  </si>
  <si>
    <t>ARK-239420</t>
  </si>
  <si>
    <t>ARK-239421</t>
  </si>
  <si>
    <t>ARK-239510</t>
  </si>
  <si>
    <t>ARK-239511</t>
  </si>
  <si>
    <t>ARK-239512</t>
  </si>
  <si>
    <t>ARK-239521</t>
  </si>
  <si>
    <t>ARK-239523</t>
  </si>
  <si>
    <t>ARK-239625</t>
  </si>
  <si>
    <t>ARK-249611</t>
  </si>
  <si>
    <t>ARK-249622</t>
  </si>
  <si>
    <t>ARK-249666</t>
  </si>
  <si>
    <t>ARK-249675</t>
  </si>
  <si>
    <t>ARK-249682</t>
  </si>
  <si>
    <t>Kalkulační formulář žlabů MERKUR 2 - v Kč</t>
  </si>
  <si>
    <t>www</t>
  </si>
  <si>
    <r>
      <t xml:space="preserve">Žlab </t>
    </r>
    <r>
      <rPr>
        <sz val="11"/>
        <rFont val="Calibri"/>
        <family val="2"/>
        <charset val="238"/>
      </rPr>
      <t xml:space="preserve">MERKUR 2     50/50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</si>
  <si>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100/50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</si>
  <si>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150/50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</si>
  <si>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200/50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</si>
  <si>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250/50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</si>
  <si>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300/50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</si>
  <si>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400/50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</si>
  <si>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500/50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</si>
  <si>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100/100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</si>
  <si>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150/100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</si>
  <si>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200/100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</si>
  <si>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250/100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</si>
  <si>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300/100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</si>
  <si>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400/100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</si>
  <si>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500/100 "GZ"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</si>
  <si>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50/100-G "GZ"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</si>
  <si>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100/100-G "GZ" - </t>
    </r>
    <r>
      <rPr>
        <sz val="10"/>
        <rFont val="Calibri"/>
        <family val="2"/>
        <charset val="238"/>
      </rPr>
      <t>vzdálenost podpěr 2,0 m</t>
    </r>
  </si>
  <si>
    <r>
      <t xml:space="preserve">Kabelový svod </t>
    </r>
    <r>
      <rPr>
        <sz val="11"/>
        <rFont val="Calibri"/>
        <family val="2"/>
        <charset val="238"/>
      </rPr>
      <t>KSM "GZ"</t>
    </r>
  </si>
  <si>
    <r>
      <t>Spojka</t>
    </r>
    <r>
      <rPr>
        <sz val="11"/>
        <rFont val="Calibri"/>
        <family val="2"/>
        <charset val="238"/>
      </rPr>
      <t xml:space="preserve"> SZM 1 "GZ" - </t>
    </r>
    <r>
      <rPr>
        <sz val="10"/>
        <rFont val="Calibri"/>
        <family val="2"/>
        <charset val="238"/>
      </rPr>
      <t>pro spojení "žlab-žlab"</t>
    </r>
  </si>
  <si>
    <r>
      <t>Spojka</t>
    </r>
    <r>
      <rPr>
        <sz val="11"/>
        <rFont val="Calibri"/>
        <family val="2"/>
        <charset val="238"/>
      </rPr>
      <t xml:space="preserve"> SZM 1-R "GZ" - </t>
    </r>
    <r>
      <rPr>
        <sz val="10"/>
        <rFont val="Calibri"/>
        <family val="2"/>
        <charset val="238"/>
      </rPr>
      <t>pro spojení "žlab-žlab"</t>
    </r>
  </si>
  <si>
    <r>
      <t>Spojka</t>
    </r>
    <r>
      <rPr>
        <sz val="11"/>
        <rFont val="Calibri"/>
        <family val="2"/>
        <charset val="238"/>
      </rPr>
      <t xml:space="preserve"> SZM 4 "GZ" - </t>
    </r>
    <r>
      <rPr>
        <sz val="10"/>
        <rFont val="Calibri"/>
        <family val="2"/>
        <charset val="238"/>
      </rPr>
      <t>pro vytváření kolena a "T"-kusů</t>
    </r>
  </si>
  <si>
    <r>
      <t>Tvarovací sada</t>
    </r>
    <r>
      <rPr>
        <sz val="11"/>
        <rFont val="Calibri"/>
        <family val="2"/>
        <charset val="238"/>
      </rPr>
      <t xml:space="preserve"> TSM 50-100 "GZ" - </t>
    </r>
    <r>
      <rPr>
        <sz val="10"/>
        <rFont val="Calibri"/>
        <family val="2"/>
        <charset val="238"/>
      </rPr>
      <t>pro vytváření kolen</t>
    </r>
  </si>
  <si>
    <r>
      <t xml:space="preserve">Tvarovací pásek </t>
    </r>
    <r>
      <rPr>
        <sz val="11"/>
        <rFont val="Calibri"/>
        <family val="2"/>
        <charset val="238"/>
      </rPr>
      <t>TPM 1000 "SZ"</t>
    </r>
  </si>
  <si>
    <r>
      <t>Víko</t>
    </r>
    <r>
      <rPr>
        <sz val="11"/>
        <rFont val="Calibri"/>
        <family val="2"/>
        <charset val="238"/>
      </rPr>
      <t xml:space="preserve"> VZM   50 "SZ" 0,55 mm</t>
    </r>
  </si>
  <si>
    <r>
      <t>Víko</t>
    </r>
    <r>
      <rPr>
        <sz val="11"/>
        <rFont val="Calibri"/>
        <family val="2"/>
        <charset val="238"/>
      </rPr>
      <t xml:space="preserve"> VZM   100 "SZ" 0,55 mm</t>
    </r>
  </si>
  <si>
    <r>
      <t>Víko</t>
    </r>
    <r>
      <rPr>
        <sz val="11"/>
        <rFont val="Calibri"/>
        <family val="2"/>
        <charset val="238"/>
      </rPr>
      <t xml:space="preserve"> VZM   150 "SZ" 0,55 mm</t>
    </r>
  </si>
  <si>
    <r>
      <t>Víko</t>
    </r>
    <r>
      <rPr>
        <sz val="11"/>
        <rFont val="Calibri"/>
        <family val="2"/>
        <charset val="238"/>
      </rPr>
      <t xml:space="preserve"> VZM   200 "SZ" 0,8 mm</t>
    </r>
  </si>
  <si>
    <r>
      <t>Víko</t>
    </r>
    <r>
      <rPr>
        <sz val="11"/>
        <rFont val="Calibri"/>
        <family val="2"/>
        <charset val="238"/>
      </rPr>
      <t xml:space="preserve"> VZM   250 "SZ" 0,8 mm</t>
    </r>
  </si>
  <si>
    <r>
      <t>Víko</t>
    </r>
    <r>
      <rPr>
        <sz val="11"/>
        <rFont val="Calibri"/>
        <family val="2"/>
        <charset val="238"/>
      </rPr>
      <t xml:space="preserve"> VZM   300 "SZ" 0,8 mm</t>
    </r>
  </si>
  <si>
    <r>
      <t>Víko</t>
    </r>
    <r>
      <rPr>
        <sz val="11"/>
        <rFont val="Calibri"/>
        <family val="2"/>
        <charset val="238"/>
      </rPr>
      <t xml:space="preserve"> VZM   400 "SZ" 0,8 mm</t>
    </r>
  </si>
  <si>
    <r>
      <t>Víko</t>
    </r>
    <r>
      <rPr>
        <sz val="11"/>
        <rFont val="Calibri"/>
        <family val="2"/>
        <charset val="238"/>
      </rPr>
      <t xml:space="preserve"> VZM   500 "SZ" 0,8 mm</t>
    </r>
  </si>
  <si>
    <r>
      <t>Přepážka</t>
    </r>
    <r>
      <rPr>
        <sz val="11"/>
        <rFont val="Calibri"/>
        <family val="2"/>
        <charset val="238"/>
      </rPr>
      <t xml:space="preserve"> KPZM 50 "SZ" 0,8 mm</t>
    </r>
  </si>
  <si>
    <r>
      <t>Přepážka</t>
    </r>
    <r>
      <rPr>
        <sz val="11"/>
        <rFont val="Calibri"/>
        <family val="2"/>
        <charset val="238"/>
      </rPr>
      <t xml:space="preserve"> KPZM 100 "SZ" 0,8 mm</t>
    </r>
  </si>
  <si>
    <r>
      <t>Spojka kloubová horizontální</t>
    </r>
    <r>
      <rPr>
        <sz val="11"/>
        <rFont val="Calibri"/>
        <family val="2"/>
        <charset val="238"/>
      </rPr>
      <t xml:space="preserve"> SKHM 1 "GZ"</t>
    </r>
  </si>
  <si>
    <r>
      <t>Spojka</t>
    </r>
    <r>
      <rPr>
        <sz val="11"/>
        <rFont val="Calibri"/>
        <family val="2"/>
        <charset val="238"/>
      </rPr>
      <t xml:space="preserve"> SUM 1 "GZ" - </t>
    </r>
    <r>
      <rPr>
        <sz val="10"/>
        <rFont val="Calibri"/>
        <family val="2"/>
        <charset val="238"/>
      </rPr>
      <t>uzemňovací</t>
    </r>
  </si>
  <si>
    <r>
      <rPr>
        <sz val="11"/>
        <rFont val="Calibri"/>
        <family val="2"/>
        <charset val="238"/>
      </rPr>
      <t>Svorka SVZM 3 "mosaz"/</t>
    </r>
    <r>
      <rPr>
        <sz val="10"/>
        <rFont val="Calibri"/>
        <family val="2"/>
        <charset val="238"/>
      </rPr>
      <t>spoj. mat. "mosaz"</t>
    </r>
  </si>
  <si>
    <r>
      <rPr>
        <sz val="11"/>
        <rFont val="Calibri"/>
        <family val="2"/>
        <charset val="238"/>
      </rPr>
      <t>Svorka SVZM 1 - "mosaz"/</t>
    </r>
    <r>
      <rPr>
        <sz val="10"/>
        <rFont val="Calibri"/>
        <family val="2"/>
        <charset val="238"/>
      </rPr>
      <t>spoj. mat. "mosaz"</t>
    </r>
  </si>
  <si>
    <r>
      <t>Spojovací sada</t>
    </r>
    <r>
      <rPr>
        <sz val="11"/>
        <rFont val="Calibri"/>
        <family val="2"/>
        <charset val="238"/>
      </rPr>
      <t xml:space="preserve"> SPM 1 "GZ" - </t>
    </r>
    <r>
      <rPr>
        <sz val="10"/>
        <rFont val="Calibri"/>
        <family val="2"/>
        <charset val="238"/>
      </rPr>
      <t>pro přepážky - sada M6x16+M6 (bal = 100 ks)</t>
    </r>
  </si>
  <si>
    <r>
      <t>Spojka</t>
    </r>
    <r>
      <rPr>
        <sz val="11"/>
        <rFont val="Calibri"/>
        <family val="2"/>
        <charset val="238"/>
      </rPr>
      <t xml:space="preserve"> SVM 1 "GZ"</t>
    </r>
    <r>
      <rPr>
        <sz val="10"/>
        <rFont val="Calibri"/>
        <family val="2"/>
        <charset val="238"/>
      </rPr>
      <t xml:space="preserve"> - pro víka</t>
    </r>
  </si>
  <si>
    <r>
      <t>Spojka stojny prostorové</t>
    </r>
    <r>
      <rPr>
        <sz val="11"/>
        <rFont val="Calibri"/>
        <family val="2"/>
        <charset val="238"/>
      </rPr>
      <t xml:space="preserve"> SSPM "ŽZ" - </t>
    </r>
    <r>
      <rPr>
        <sz val="10"/>
        <rFont val="Calibri"/>
        <family val="2"/>
        <charset val="238"/>
      </rPr>
      <t>k prodloužení stojen</t>
    </r>
  </si>
  <si>
    <t>Držák DZM 1 "GZ"</t>
  </si>
  <si>
    <t>Držák DZMU 1 "GZ"</t>
  </si>
  <si>
    <r>
      <rPr>
        <sz val="11"/>
        <rFont val="Calibri"/>
        <family val="2"/>
        <charset val="238"/>
      </rPr>
      <t>Držák DZM 2 "GZ"</t>
    </r>
  </si>
  <si>
    <t>Držák DZM 3/100 "GZ"</t>
  </si>
  <si>
    <t>Držák DZM 3/150 "GZ"</t>
  </si>
  <si>
    <t>Držák DZM 4 "GZ"</t>
  </si>
  <si>
    <t>Držák DZM 5 "GZ"</t>
  </si>
  <si>
    <t>Držák DZM 6 "GZ"</t>
  </si>
  <si>
    <t>Držák DZM 7 "GZ"</t>
  </si>
  <si>
    <t>Držák DZM 8 "GZ"</t>
  </si>
  <si>
    <r>
      <rPr>
        <sz val="11"/>
        <rFont val="Calibri"/>
        <family val="2"/>
        <charset val="238"/>
      </rPr>
      <t>Držák DZM 9 "GZ"</t>
    </r>
  </si>
  <si>
    <t>Držák DZM 10 "GZ"</t>
  </si>
  <si>
    <t>Držák DZM 11 "GZ"</t>
  </si>
  <si>
    <t>Držák DZM 12 "GZ"</t>
  </si>
  <si>
    <t>Držák DZM 13 "GZ"</t>
  </si>
  <si>
    <t>Držák DZM 14 "GZ"</t>
  </si>
  <si>
    <t>Držák DZM 15 "GZ"</t>
  </si>
  <si>
    <t>Držák DZM STP "GZ"</t>
  </si>
  <si>
    <t>Držák DZM STPU "ŽZ"</t>
  </si>
  <si>
    <r>
      <t xml:space="preserve">Nosník NZM 50 "GZ" - </t>
    </r>
    <r>
      <rPr>
        <sz val="10"/>
        <rFont val="Calibri"/>
        <family val="2"/>
        <charset val="238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</si>
  <si>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"GZ" - </t>
    </r>
    <r>
      <rPr>
        <sz val="10"/>
        <rFont val="Calibri"/>
        <family val="2"/>
        <charset val="238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</si>
  <si>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"GZ" - </t>
    </r>
    <r>
      <rPr>
        <sz val="10"/>
        <rFont val="Calibri"/>
        <family val="2"/>
        <charset val="238"/>
      </rPr>
      <t>pro žlab 150/50; 150/100</t>
    </r>
  </si>
  <si>
    <r>
      <t xml:space="preserve">Nosník NZM 200 "GZ" - </t>
    </r>
    <r>
      <rPr>
        <sz val="10"/>
        <rFont val="Calibri"/>
        <family val="2"/>
        <charset val="238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</si>
  <si>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"GZ" - </t>
    </r>
    <r>
      <rPr>
        <sz val="10"/>
        <rFont val="Calibri"/>
        <family val="2"/>
        <charset val="238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</si>
  <si>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"GZ" - </t>
    </r>
    <r>
      <rPr>
        <sz val="10"/>
        <rFont val="Calibri"/>
        <family val="2"/>
        <charset val="238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</si>
  <si>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400 "GZ" - </t>
    </r>
    <r>
      <rPr>
        <sz val="10"/>
        <rFont val="Calibri"/>
        <family val="2"/>
        <charset val="238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</si>
  <si>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500 "GZ" - </t>
    </r>
    <r>
      <rPr>
        <sz val="10"/>
        <rFont val="Calibri"/>
        <family val="2"/>
        <charset val="238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</si>
  <si>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</t>
    </r>
    <r>
      <rPr>
        <sz val="11"/>
        <rFont val="Calibri"/>
        <family val="2"/>
        <charset val="238"/>
      </rPr>
      <t xml:space="preserve"> NPZM 50 "GZ" -</t>
    </r>
    <r>
      <rPr>
        <sz val="10"/>
        <rFont val="Calibri"/>
        <family val="2"/>
        <charset val="238"/>
      </rPr>
      <t xml:space="preserve"> pro žlab 50/50</t>
    </r>
  </si>
  <si>
    <r>
      <t>Nosník</t>
    </r>
    <r>
      <rPr>
        <sz val="11"/>
        <rFont val="Calibri"/>
        <family val="2"/>
        <charset val="238"/>
      </rPr>
      <t xml:space="preserve"> NPZM 100 "GZ" - </t>
    </r>
    <r>
      <rPr>
        <sz val="10"/>
        <rFont val="Calibri"/>
        <family val="2"/>
        <charset val="238"/>
      </rPr>
      <t>pro žlab 50/50; 100/50; 100/100</t>
    </r>
  </si>
  <si>
    <r>
      <t>Nosník</t>
    </r>
    <r>
      <rPr>
        <sz val="11"/>
        <rFont val="Calibri"/>
        <family val="2"/>
        <charset val="238"/>
      </rPr>
      <t xml:space="preserve"> NPZM 150 "GZ" -</t>
    </r>
    <r>
      <rPr>
        <sz val="10"/>
        <rFont val="Calibri"/>
        <family val="2"/>
        <charset val="238"/>
      </rPr>
      <t xml:space="preserve"> pro žlab 150/50; 150/100</t>
    </r>
  </si>
  <si>
    <r>
      <t>Nosník</t>
    </r>
    <r>
      <rPr>
        <sz val="11"/>
        <rFont val="Calibri"/>
        <family val="2"/>
        <charset val="238"/>
      </rPr>
      <t xml:space="preserve"> NPZM 200 "GZ" - </t>
    </r>
    <r>
      <rPr>
        <sz val="10"/>
        <rFont val="Calibri"/>
        <family val="2"/>
        <charset val="238"/>
      </rPr>
      <t>pro žlab 200/50; 200/100</t>
    </r>
  </si>
  <si>
    <r>
      <t>Nosník</t>
    </r>
    <r>
      <rPr>
        <sz val="11"/>
        <rFont val="Calibri"/>
        <family val="2"/>
        <charset val="238"/>
      </rPr>
      <t xml:space="preserve"> NPZM 250 "GZ" - </t>
    </r>
    <r>
      <rPr>
        <sz val="10"/>
        <rFont val="Calibri"/>
        <family val="2"/>
        <charset val="238"/>
      </rPr>
      <t>pro žlab 250/50; 250/100</t>
    </r>
  </si>
  <si>
    <r>
      <t>Nosník</t>
    </r>
    <r>
      <rPr>
        <sz val="11"/>
        <rFont val="Calibri"/>
        <family val="2"/>
        <charset val="238"/>
      </rPr>
      <t xml:space="preserve"> NPZM 300 "GZ" - </t>
    </r>
    <r>
      <rPr>
        <sz val="10"/>
        <rFont val="Calibri"/>
        <family val="2"/>
        <charset val="238"/>
      </rPr>
      <t>pro žlab 300/50; 300/100</t>
    </r>
  </si>
  <si>
    <r>
      <t>Nosník</t>
    </r>
    <r>
      <rPr>
        <sz val="11"/>
        <rFont val="Calibri"/>
        <family val="2"/>
        <charset val="238"/>
      </rPr>
      <t xml:space="preserve"> NPZM 400 "GZ" - </t>
    </r>
    <r>
      <rPr>
        <sz val="10"/>
        <rFont val="Calibri"/>
        <family val="2"/>
        <charset val="238"/>
      </rPr>
      <t>pro žlab 400/50; 400/100</t>
    </r>
  </si>
  <si>
    <r>
      <t>Nosník</t>
    </r>
    <r>
      <rPr>
        <sz val="11"/>
        <rFont val="Calibri"/>
        <family val="2"/>
        <charset val="238"/>
      </rPr>
      <t xml:space="preserve"> NPZM 500 "GZ" - </t>
    </r>
    <r>
      <rPr>
        <sz val="10"/>
        <rFont val="Calibri"/>
        <family val="2"/>
        <charset val="238"/>
      </rPr>
      <t>pro žlab 500/50; 500/100</t>
    </r>
  </si>
  <si>
    <r>
      <t>Nosník univerzální NZMU 100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</si>
  <si>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</si>
  <si>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</si>
  <si>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</si>
  <si>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"GZ"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</si>
  <si>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"GZ"</t>
    </r>
    <r>
      <rPr>
        <b/>
        <sz val="10"/>
        <color indexed="8"/>
        <rFont val="Calibri"/>
        <family val="2"/>
        <charset val="238"/>
      </rPr>
      <t/>
    </r>
  </si>
  <si>
    <t>Nosník samonosný NZMS 300 "GZ"</t>
  </si>
  <si>
    <t>Nosník samonosný NZMS 500 "GZ"</t>
  </si>
  <si>
    <r>
      <t>Podpěra</t>
    </r>
    <r>
      <rPr>
        <sz val="11"/>
        <rFont val="Calibri"/>
        <family val="2"/>
        <charset val="238"/>
      </rPr>
      <t xml:space="preserve"> PZM 100 "GZ" - </t>
    </r>
    <r>
      <rPr>
        <sz val="10"/>
        <rFont val="Calibri"/>
        <family val="2"/>
        <charset val="238"/>
      </rPr>
      <t>pro žlab 100/50, 100/100</t>
    </r>
  </si>
  <si>
    <r>
      <t>Podpěra</t>
    </r>
    <r>
      <rPr>
        <sz val="11"/>
        <rFont val="Calibri"/>
        <family val="2"/>
        <charset val="238"/>
      </rPr>
      <t xml:space="preserve"> PZM 150 "GZ" - </t>
    </r>
    <r>
      <rPr>
        <sz val="10"/>
        <rFont val="Calibri"/>
        <family val="2"/>
        <charset val="238"/>
      </rPr>
      <t>pro žlab 50/50, 150/50; 150/100</t>
    </r>
  </si>
  <si>
    <r>
      <t>Podpěra</t>
    </r>
    <r>
      <rPr>
        <sz val="11"/>
        <rFont val="Calibri"/>
        <family val="2"/>
        <charset val="238"/>
      </rPr>
      <t xml:space="preserve"> PZM 200 "GZ" - </t>
    </r>
    <r>
      <rPr>
        <sz val="10"/>
        <rFont val="Calibri"/>
        <family val="2"/>
        <charset val="238"/>
      </rPr>
      <t>pro žlab 200/50; 200/100</t>
    </r>
  </si>
  <si>
    <r>
      <t>Podpěra</t>
    </r>
    <r>
      <rPr>
        <sz val="11"/>
        <rFont val="Calibri"/>
        <family val="2"/>
        <charset val="238"/>
      </rPr>
      <t xml:space="preserve"> PZM 250 "GZ" - </t>
    </r>
    <r>
      <rPr>
        <sz val="10"/>
        <rFont val="Calibri"/>
        <family val="2"/>
        <charset val="238"/>
      </rPr>
      <t>pro žlab 250/50; 250/100</t>
    </r>
  </si>
  <si>
    <r>
      <t>Podpěra</t>
    </r>
    <r>
      <rPr>
        <sz val="11"/>
        <rFont val="Calibri"/>
        <family val="2"/>
        <charset val="238"/>
      </rPr>
      <t xml:space="preserve"> PZM 300 "GZ" - </t>
    </r>
    <r>
      <rPr>
        <sz val="10"/>
        <rFont val="Calibri"/>
        <family val="2"/>
        <charset val="238"/>
      </rPr>
      <t>pro žlab 300/50; 300/100</t>
    </r>
  </si>
  <si>
    <r>
      <t>Podpěra</t>
    </r>
    <r>
      <rPr>
        <sz val="11"/>
        <rFont val="Calibri"/>
        <family val="2"/>
        <charset val="238"/>
      </rPr>
      <t xml:space="preserve"> PZM 400 "GZ"  - </t>
    </r>
    <r>
      <rPr>
        <sz val="10"/>
        <rFont val="Calibri"/>
        <family val="2"/>
        <charset val="238"/>
      </rPr>
      <t>pro žlab 400/50; 400/100</t>
    </r>
  </si>
  <si>
    <r>
      <t>Podpěra</t>
    </r>
    <r>
      <rPr>
        <sz val="11"/>
        <rFont val="Calibri"/>
        <family val="2"/>
        <charset val="238"/>
      </rPr>
      <t xml:space="preserve"> PZM 500 "GZ"  - </t>
    </r>
    <r>
      <rPr>
        <sz val="10"/>
        <rFont val="Calibri"/>
        <family val="2"/>
        <charset val="238"/>
      </rPr>
      <t>pro žlab 500/50; 500/100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</si>
  <si>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100 "GZ" - </t>
    </r>
    <r>
      <rPr>
        <sz val="10"/>
        <rFont val="Calibri"/>
        <family val="2"/>
        <charset val="238"/>
      </rPr>
      <t>pro žlab 100/50, 100/100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</si>
  <si>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150 "GZ" - </t>
    </r>
    <r>
      <rPr>
        <sz val="10"/>
        <rFont val="Calibri"/>
        <family val="2"/>
        <charset val="238"/>
      </rPr>
      <t>pro žlab 50/50, 150/50; 150/100</t>
    </r>
  </si>
  <si>
    <r>
      <t xml:space="preserve">Podpěra </t>
    </r>
    <r>
      <rPr>
        <sz val="11"/>
        <rFont val="Calibri"/>
        <family val="2"/>
        <charset val="238"/>
      </rPr>
      <t>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200 "GZ" - </t>
    </r>
    <r>
      <rPr>
        <sz val="10"/>
        <rFont val="Calibri"/>
        <family val="2"/>
        <charset val="238"/>
      </rPr>
      <t>pro žlab 100/50, 100/100, 200/50; 200/100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</si>
  <si>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250 "GZ" - </t>
    </r>
    <r>
      <rPr>
        <sz val="10"/>
        <rFont val="Calibri"/>
        <family val="2"/>
        <charset val="238"/>
      </rPr>
      <t>pro žlab 250/50; 250/100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</si>
  <si>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300 "GZ" - </t>
    </r>
    <r>
      <rPr>
        <sz val="10"/>
        <rFont val="Calibri"/>
        <family val="2"/>
        <charset val="238"/>
      </rPr>
      <t>pro žlab 300/50; 300/100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</si>
  <si>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400 "GZ" - </t>
    </r>
    <r>
      <rPr>
        <sz val="10"/>
        <rFont val="Calibri"/>
        <family val="2"/>
        <charset val="238"/>
      </rPr>
      <t>pro žlab 400/50; 400/100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</si>
  <si>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500 "GZ" - </t>
    </r>
    <r>
      <rPr>
        <sz val="10"/>
        <rFont val="Calibri"/>
        <family val="2"/>
        <charset val="238"/>
      </rPr>
      <t>pro žlab 500/50; 500/100</t>
    </r>
  </si>
  <si>
    <r>
      <t>Stojna</t>
    </r>
    <r>
      <rPr>
        <sz val="11"/>
        <rFont val="Calibri"/>
        <family val="2"/>
        <charset val="238"/>
      </rPr>
      <t xml:space="preserve"> STPM   200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</si>
  <si>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250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</si>
  <si>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</si>
  <si>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400 "SZ"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</si>
  <si>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500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</si>
  <si>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600 "SZ"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</si>
  <si>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700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</si>
  <si>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800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</si>
  <si>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900 "SZ"</t>
    </r>
    <r>
      <rPr>
        <sz val="10"/>
        <rFont val="Calibri"/>
        <family val="2"/>
        <charset val="238"/>
      </rPr>
      <t xml:space="preserve"> (1,5 mm) prostorová - třístranná</t>
    </r>
  </si>
  <si>
    <r>
      <t xml:space="preserve">Stojna </t>
    </r>
    <r>
      <rPr>
        <sz val="11"/>
        <rFont val="Calibri"/>
        <family val="2"/>
        <charset val="238"/>
      </rPr>
      <t xml:space="preserve">STPM   1000 "SZ"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</si>
  <si>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1100 "SZ"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</si>
  <si>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1200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</si>
  <si>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</t>
    </r>
    <r>
      <rPr>
        <sz val="11"/>
        <rFont val="Calibri"/>
        <family val="2"/>
        <charset val="238"/>
      </rPr>
      <t xml:space="preserve">a STPM   1300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</si>
  <si>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1400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</si>
  <si>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1500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</si>
  <si>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1600 "SZ" </t>
    </r>
    <r>
      <rPr>
        <sz val="10"/>
        <rFont val="Calibri"/>
        <family val="2"/>
        <charset val="238"/>
      </rPr>
      <t>(2,0 mm) prostorová - třístranná</t>
    </r>
  </si>
  <si>
    <r>
      <t xml:space="preserve">Stojna </t>
    </r>
    <r>
      <rPr>
        <sz val="11"/>
        <rFont val="Calibri"/>
        <family val="2"/>
        <charset val="238"/>
      </rPr>
      <t>STPM   1700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</si>
  <si>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1800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</si>
  <si>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1900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</si>
  <si>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2000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</si>
  <si>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2100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</si>
  <si>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2200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</si>
  <si>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2300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</si>
  <si>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2400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</si>
  <si>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2500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</si>
  <si>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2600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</si>
  <si>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2700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</si>
  <si>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2800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</si>
  <si>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2900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</si>
  <si>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3000 "SZ"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</si>
  <si>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3000 "SZ"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</si>
  <si>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6000 "SZ"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</si>
  <si>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STNM   200 "SZ"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</si>
  <si>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250 "SZ"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</si>
  <si>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300 "SZ"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</si>
  <si>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400 "SZ"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</si>
  <si>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 xml:space="preserve">Stojna </t>
    </r>
    <r>
      <rPr>
        <sz val="11"/>
        <rFont val="Calibri"/>
        <family val="2"/>
        <charset val="238"/>
      </rPr>
      <t xml:space="preserve">STNM   500 "SZ"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</si>
  <si>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600 "SZ"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</si>
  <si>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700 "SZ"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</si>
  <si>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800 "SZ"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</si>
  <si>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900 "SZ"</t>
    </r>
    <r>
      <rPr>
        <sz val="10"/>
        <rFont val="Calibri"/>
        <family val="2"/>
        <charset val="238"/>
      </rPr>
      <t xml:space="preserve"> 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</si>
  <si>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1000 "SZ"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</si>
  <si>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1100 "SZ"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</si>
  <si>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1200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</si>
  <si>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1300 "SZ"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</si>
  <si>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1400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</si>
  <si>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1500 "SZ"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</si>
  <si>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1600 "SZ"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</si>
  <si>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 xml:space="preserve">Stojna </t>
    </r>
    <r>
      <rPr>
        <sz val="11"/>
        <rFont val="Calibri"/>
        <family val="2"/>
        <charset val="238"/>
      </rPr>
      <t xml:space="preserve">STNM   1700 "SZ"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</si>
  <si>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1800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</si>
  <si>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1900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</si>
  <si>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2000 "SZ"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</si>
  <si>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2100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</si>
  <si>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2200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</si>
  <si>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2300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</si>
  <si>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2400 "SZ"</t>
    </r>
    <r>
      <rPr>
        <sz val="10"/>
        <rFont val="Calibri"/>
        <family val="2"/>
        <charset val="238"/>
      </rPr>
      <t xml:space="preserve"> 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</si>
  <si>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2500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</si>
  <si>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2600 "SZ"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</si>
  <si>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2700 "SZ"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</si>
  <si>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2800 "SZ"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</si>
  <si>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2900 "SZ"</t>
    </r>
    <r>
      <rPr>
        <sz val="10"/>
        <rFont val="Calibri"/>
        <family val="2"/>
        <charset val="238"/>
      </rPr>
      <t xml:space="preserve"> 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</si>
  <si>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3000 "SZ"</t>
    </r>
    <r>
      <rPr>
        <sz val="10"/>
        <rFont val="Calibri"/>
        <family val="2"/>
        <charset val="238"/>
      </rPr>
      <t xml:space="preserve"> 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</si>
  <si>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3000 "SZ"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</si>
  <si>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6000 "SZ" </t>
    </r>
    <r>
      <rPr>
        <sz val="10"/>
        <rFont val="Calibri"/>
        <family val="2"/>
        <charset val="238"/>
      </rPr>
      <t xml:space="preserve">(2,0 mm) nástěnná - jednostranná  </t>
    </r>
  </si>
  <si>
    <r>
      <t>Matice obdelníková</t>
    </r>
    <r>
      <rPr>
        <sz val="11"/>
        <rFont val="Calibri"/>
        <family val="2"/>
        <charset val="238"/>
      </rPr>
      <t xml:space="preserve"> MSM/M6 "GZ" </t>
    </r>
    <r>
      <rPr>
        <sz val="10"/>
        <rFont val="Calibri"/>
        <family val="2"/>
        <charset val="238"/>
      </rPr>
      <t>pro ukotvení nosník/stojna</t>
    </r>
  </si>
  <si>
    <r>
      <t>Matice obdelníková</t>
    </r>
    <r>
      <rPr>
        <sz val="11"/>
        <rFont val="Calibri"/>
        <family val="2"/>
        <charset val="238"/>
      </rPr>
      <t xml:space="preserve"> MSM/M8 "GZ" </t>
    </r>
    <r>
      <rPr>
        <sz val="10"/>
        <rFont val="Calibri"/>
        <family val="2"/>
        <charset val="238"/>
      </rPr>
      <t>pro ukotvení nosník/stojna</t>
    </r>
  </si>
  <si>
    <r>
      <rPr>
        <sz val="11"/>
        <rFont val="Calibri"/>
        <family val="2"/>
        <charset val="238"/>
      </rPr>
      <t>Příchytka vymezovací PVM "GZ"</t>
    </r>
  </si>
  <si>
    <t>Příchytka žlabu ke stojnám PZSM 2 "GZ"</t>
  </si>
  <si>
    <r>
      <t>Stabilizační vložka stojny</t>
    </r>
    <r>
      <rPr>
        <sz val="11"/>
        <rFont val="Calibri"/>
        <family val="2"/>
        <charset val="238"/>
      </rPr>
      <t xml:space="preserve"> SVSM "GZ" - </t>
    </r>
    <r>
      <rPr>
        <sz val="10"/>
        <color indexed="10"/>
        <rFont val="Calibri"/>
        <family val="2"/>
        <charset val="238"/>
      </rPr>
      <t>montáž trasy funkční integrity</t>
    </r>
  </si>
  <si>
    <r>
      <rPr>
        <sz val="11"/>
        <rFont val="Calibri"/>
        <family val="2"/>
        <charset val="238"/>
      </rPr>
      <t>Příchytka k "I" profilu PIM "GZ"</t>
    </r>
  </si>
  <si>
    <r>
      <t xml:space="preserve">Závitová tyč </t>
    </r>
    <r>
      <rPr>
        <sz val="11"/>
        <rFont val="Calibri"/>
        <family val="2"/>
        <charset val="238"/>
      </rPr>
      <t>6 mm/1 m "GZ"</t>
    </r>
  </si>
  <si>
    <r>
      <t xml:space="preserve">Závitová tyč </t>
    </r>
    <r>
      <rPr>
        <sz val="11"/>
        <rFont val="Calibri"/>
        <family val="2"/>
        <charset val="238"/>
      </rPr>
      <t>6 mm/2 m "GZ"</t>
    </r>
  </si>
  <si>
    <r>
      <t xml:space="preserve">Závitová tyč </t>
    </r>
    <r>
      <rPr>
        <sz val="11"/>
        <rFont val="Calibri"/>
        <family val="2"/>
        <charset val="238"/>
      </rPr>
      <t>8 mm/1 m "GZ"</t>
    </r>
  </si>
  <si>
    <r>
      <t xml:space="preserve">Závitová tyč </t>
    </r>
    <r>
      <rPr>
        <sz val="11"/>
        <rFont val="Calibri"/>
        <family val="2"/>
        <charset val="238"/>
      </rPr>
      <t>8 mm/2 m "GZ"</t>
    </r>
  </si>
  <si>
    <r>
      <t xml:space="preserve">Spojka závitové tyče </t>
    </r>
    <r>
      <rPr>
        <sz val="11"/>
        <rFont val="Calibri"/>
        <family val="2"/>
        <charset val="238"/>
      </rPr>
      <t>M6 "GZ"</t>
    </r>
  </si>
  <si>
    <r>
      <t xml:space="preserve">Spojka závitové tyče </t>
    </r>
    <r>
      <rPr>
        <sz val="11"/>
        <rFont val="Calibri"/>
        <family val="2"/>
        <charset val="238"/>
      </rPr>
      <t>M8 "GZ"</t>
    </r>
  </si>
  <si>
    <r>
      <t xml:space="preserve">Kovová hmoždinka </t>
    </r>
    <r>
      <rPr>
        <sz val="11"/>
        <rFont val="Calibri"/>
        <family val="2"/>
        <charset val="238"/>
      </rPr>
      <t>M6 "GZ"</t>
    </r>
  </si>
  <si>
    <r>
      <t xml:space="preserve">Kovová hmoždinka </t>
    </r>
    <r>
      <rPr>
        <sz val="11"/>
        <rFont val="Calibri"/>
        <family val="2"/>
        <charset val="238"/>
      </rPr>
      <t>M8 "GZ"</t>
    </r>
  </si>
  <si>
    <r>
      <t xml:space="preserve">Kovová hmoždinka </t>
    </r>
    <r>
      <rPr>
        <sz val="11"/>
        <rFont val="Calibri"/>
        <family val="2"/>
        <charset val="238"/>
      </rPr>
      <t>M8 s límcem "GZ"</t>
    </r>
  </si>
  <si>
    <r>
      <t xml:space="preserve">Kovová hmoždinka </t>
    </r>
    <r>
      <rPr>
        <sz val="11"/>
        <rFont val="Calibri"/>
        <family val="2"/>
        <charset val="238"/>
      </rPr>
      <t xml:space="preserve">HM S M6/12x52 "GZ" </t>
    </r>
    <r>
      <rPr>
        <sz val="10"/>
        <rFont val="Calibri"/>
        <family val="2"/>
        <charset val="238"/>
      </rPr>
      <t>do dutých prostor</t>
    </r>
  </si>
  <si>
    <r>
      <t xml:space="preserve">Kovová hmoždinka </t>
    </r>
    <r>
      <rPr>
        <sz val="11"/>
        <rFont val="Calibri"/>
        <family val="2"/>
        <charset val="238"/>
      </rPr>
      <t xml:space="preserve">HM S M6/12x65 "GZ" </t>
    </r>
    <r>
      <rPr>
        <sz val="10"/>
        <rFont val="Calibri"/>
        <family val="2"/>
        <charset val="238"/>
      </rPr>
      <t>do dutých prostor</t>
    </r>
  </si>
  <si>
    <r>
      <t xml:space="preserve">Kovová hmoždinka </t>
    </r>
    <r>
      <rPr>
        <sz val="11"/>
        <rFont val="Calibri"/>
        <family val="2"/>
        <charset val="238"/>
      </rPr>
      <t xml:space="preserve">HM SS M8/13x55 "GZ" </t>
    </r>
    <r>
      <rPr>
        <sz val="10"/>
        <rFont val="Calibri"/>
        <family val="2"/>
        <charset val="238"/>
      </rPr>
      <t>do dutých prostor</t>
    </r>
  </si>
  <si>
    <r>
      <t xml:space="preserve">Kovová hmoždinka </t>
    </r>
    <r>
      <rPr>
        <sz val="11"/>
        <rFont val="Calibri"/>
        <family val="2"/>
        <charset val="238"/>
      </rPr>
      <t xml:space="preserve">HM SS M8/13x68 "GZ" </t>
    </r>
    <r>
      <rPr>
        <sz val="10"/>
        <rFont val="Calibri"/>
        <family val="2"/>
        <charset val="238"/>
      </rPr>
      <t>do dutých prostor</t>
    </r>
  </si>
  <si>
    <r>
      <t xml:space="preserve">Kotva průvlačná </t>
    </r>
    <r>
      <rPr>
        <sz val="11"/>
        <rFont val="Calibri"/>
        <family val="2"/>
        <charset val="238"/>
      </rPr>
      <t>TSA M6x65 "GZ"</t>
    </r>
  </si>
  <si>
    <r>
      <t xml:space="preserve">Kotva průvlačná </t>
    </r>
    <r>
      <rPr>
        <sz val="11"/>
        <rFont val="Calibri"/>
        <family val="2"/>
        <charset val="238"/>
      </rPr>
      <t>M8x85 "GZ"</t>
    </r>
  </si>
  <si>
    <r>
      <t xml:space="preserve">Plechová hmoždinka </t>
    </r>
    <r>
      <rPr>
        <sz val="11"/>
        <rFont val="Calibri"/>
        <family val="2"/>
        <charset val="238"/>
      </rPr>
      <t>M8/60 "GZ"</t>
    </r>
  </si>
  <si>
    <r>
      <t xml:space="preserve">Plechová hmoždinka </t>
    </r>
    <r>
      <rPr>
        <sz val="11"/>
        <rFont val="Calibri"/>
        <family val="2"/>
        <charset val="238"/>
      </rPr>
      <t>M10/60 "GZ"</t>
    </r>
  </si>
  <si>
    <r>
      <t xml:space="preserve">Hmoždinka </t>
    </r>
    <r>
      <rPr>
        <sz val="11"/>
        <rFont val="Calibri"/>
        <family val="2"/>
        <charset val="238"/>
      </rPr>
      <t xml:space="preserve">M10x60 </t>
    </r>
    <r>
      <rPr>
        <sz val="10"/>
        <rFont val="Calibri"/>
        <family val="2"/>
        <charset val="238"/>
      </rPr>
      <t>NYLON UH-L do dutých prostor (bal = 100 ks)</t>
    </r>
  </si>
  <si>
    <r>
      <t xml:space="preserve">Hmoždinka </t>
    </r>
    <r>
      <rPr>
        <sz val="11"/>
        <rFont val="Calibri"/>
        <family val="2"/>
        <charset val="238"/>
      </rPr>
      <t xml:space="preserve">M12x72 </t>
    </r>
    <r>
      <rPr>
        <sz val="10"/>
        <rFont val="Calibri"/>
        <family val="2"/>
        <charset val="238"/>
      </rPr>
      <t>NYLON UH-L do dutých prostor (bal = 100 ks)</t>
    </r>
  </si>
  <si>
    <r>
      <t xml:space="preserve">Hmoždinka sklopná </t>
    </r>
    <r>
      <rPr>
        <sz val="11"/>
        <rFont val="Calibri"/>
        <family val="2"/>
        <charset val="238"/>
      </rPr>
      <t xml:space="preserve">KD 6 "GZ" </t>
    </r>
    <r>
      <rPr>
        <sz val="10"/>
        <rFont val="Calibri"/>
        <family val="2"/>
        <charset val="238"/>
      </rPr>
      <t>do dutých prostor</t>
    </r>
    <r>
      <rPr>
        <sz val="11"/>
        <rFont val="Calibri"/>
        <family val="2"/>
        <charset val="238"/>
      </rPr>
      <t xml:space="preserve">                 </t>
    </r>
  </si>
  <si>
    <r>
      <t xml:space="preserve">Hmoždinka sklopná </t>
    </r>
    <r>
      <rPr>
        <sz val="11"/>
        <rFont val="Calibri"/>
        <family val="2"/>
        <charset val="238"/>
      </rPr>
      <t xml:space="preserve">KD 8 "GZ" </t>
    </r>
    <r>
      <rPr>
        <sz val="10"/>
        <rFont val="Calibri"/>
        <family val="2"/>
        <charset val="238"/>
      </rPr>
      <t xml:space="preserve">do dutých prostor </t>
    </r>
    <r>
      <rPr>
        <sz val="11"/>
        <rFont val="Calibri"/>
        <family val="2"/>
        <charset val="238"/>
      </rPr>
      <t xml:space="preserve">                  </t>
    </r>
  </si>
  <si>
    <r>
      <t xml:space="preserve">Šroub vratový </t>
    </r>
    <r>
      <rPr>
        <sz val="11"/>
        <rFont val="Calibri"/>
        <family val="2"/>
        <charset val="238"/>
      </rPr>
      <t xml:space="preserve">M6/16 "GZ"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</si>
  <si>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M6/20 "GZ"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</si>
  <si>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M8/16 "GZ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</si>
  <si>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M8/20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</si>
  <si>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M6x16 6-ti hran "GZ" </t>
    </r>
    <r>
      <rPr>
        <sz val="10"/>
        <rFont val="Calibri"/>
        <family val="2"/>
        <charset val="238"/>
      </rPr>
      <t>(bal = 100 ks)</t>
    </r>
  </si>
  <si>
    <r>
      <t>Šroub</t>
    </r>
    <r>
      <rPr>
        <sz val="11"/>
        <rFont val="Calibri"/>
        <family val="2"/>
        <charset val="238"/>
      </rPr>
      <t xml:space="preserve"> M6x20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</si>
  <si>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M6x40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</si>
  <si>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M8x16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</si>
  <si>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M8x20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</si>
  <si>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M8x25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</si>
  <si>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M8x30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</si>
  <si>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M8x40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</si>
  <si>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M8x50 6-ti hran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</si>
  <si>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M8x100 6-ti hran "GZ" </t>
    </r>
    <r>
      <rPr>
        <sz val="10"/>
        <rFont val="Calibri"/>
        <family val="2"/>
        <charset val="238"/>
      </rPr>
      <t>(pro držák DZM 5)</t>
    </r>
  </si>
  <si>
    <r>
      <t xml:space="preserve">Šroub </t>
    </r>
    <r>
      <rPr>
        <sz val="11"/>
        <rFont val="Calibri"/>
        <family val="2"/>
        <charset val="238"/>
      </rPr>
      <t xml:space="preserve">M8x120 6-ti hran "GZ" </t>
    </r>
    <r>
      <rPr>
        <sz val="10"/>
        <rFont val="Calibri"/>
        <family val="2"/>
        <charset val="238"/>
      </rPr>
      <t>(pro držák DZM 5)</t>
    </r>
  </si>
  <si>
    <r>
      <t xml:space="preserve">Šroub </t>
    </r>
    <r>
      <rPr>
        <sz val="11"/>
        <rFont val="Calibri"/>
        <family val="2"/>
        <charset val="238"/>
      </rPr>
      <t xml:space="preserve">M8x140 6-ti hran "GZ" </t>
    </r>
    <r>
      <rPr>
        <sz val="10"/>
        <rFont val="Calibri"/>
        <family val="2"/>
        <charset val="238"/>
      </rPr>
      <t>(pro držák DZM 5)</t>
    </r>
  </si>
  <si>
    <r>
      <t xml:space="preserve">Podložka </t>
    </r>
    <r>
      <rPr>
        <sz val="11"/>
        <rFont val="Calibri"/>
        <family val="2"/>
        <charset val="238"/>
      </rPr>
      <t xml:space="preserve">M6,4 velkoplošná "GZ"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</si>
  <si>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M8,4 "GZ"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</si>
  <si>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M8,4 velkoplošná "GZ"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</si>
  <si>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M10,4 "GZ"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</si>
  <si>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M6 límcová (podložková) "GZ"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</si>
  <si>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M8 "GZ"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</si>
  <si>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M8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</si>
  <si>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r>
      <t xml:space="preserve">Vrut </t>
    </r>
    <r>
      <rPr>
        <sz val="11"/>
        <rFont val="Calibri"/>
        <family val="2"/>
        <charset val="238"/>
      </rPr>
      <t xml:space="preserve">M6x60 se 6-ti hranou hlavou "GZ </t>
    </r>
    <r>
      <rPr>
        <sz val="10"/>
        <rFont val="Calibri"/>
        <family val="2"/>
        <charset val="238"/>
      </rPr>
      <t>(bal = 100 ks)</t>
    </r>
  </si>
  <si>
    <r>
      <t xml:space="preserve">Vrut </t>
    </r>
    <r>
      <rPr>
        <sz val="11"/>
        <rFont val="Calibri"/>
        <family val="2"/>
        <charset val="238"/>
      </rPr>
      <t xml:space="preserve">M6x70 se 6-ti hranou hlavou "GZ" - </t>
    </r>
    <r>
      <rPr>
        <sz val="10"/>
        <rFont val="Calibri"/>
        <family val="2"/>
        <charset val="238"/>
      </rPr>
      <t>do plech. HM (bal = 100 ks)</t>
    </r>
  </si>
  <si>
    <r>
      <t xml:space="preserve">Vrut </t>
    </r>
    <r>
      <rPr>
        <sz val="11"/>
        <rFont val="Calibri"/>
        <family val="2"/>
        <charset val="238"/>
      </rPr>
      <t xml:space="preserve">M6x80 se 6-ti hranou hlavou "GZ" </t>
    </r>
    <r>
      <rPr>
        <sz val="10"/>
        <rFont val="Calibri"/>
        <family val="2"/>
        <charset val="238"/>
      </rPr>
      <t>(bal = 100 ks)</t>
    </r>
  </si>
  <si>
    <r>
      <t xml:space="preserve">Vrut </t>
    </r>
    <r>
      <rPr>
        <sz val="11"/>
        <rFont val="Calibri"/>
        <family val="2"/>
        <charset val="238"/>
      </rPr>
      <t xml:space="preserve">M8x70 se 6-ti hranou hlavou "GZ" - </t>
    </r>
    <r>
      <rPr>
        <sz val="10"/>
        <rFont val="Calibri"/>
        <family val="2"/>
        <charset val="238"/>
      </rPr>
      <t>do plech. HM (bal = 100 ks)</t>
    </r>
  </si>
  <si>
    <r>
      <t xml:space="preserve">Vrut </t>
    </r>
    <r>
      <rPr>
        <sz val="11"/>
        <rFont val="Calibri"/>
        <family val="2"/>
        <charset val="238"/>
      </rPr>
      <t xml:space="preserve">M8x90 se 6-ti hranou hlavou "GZ"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</si>
  <si>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>HUS3-H 6x40/5 "GZ"</t>
    </r>
  </si>
  <si>
    <r>
      <t xml:space="preserve">Rámová hmoždinka </t>
    </r>
    <r>
      <rPr>
        <sz val="11"/>
        <rFont val="Calibri"/>
        <family val="2"/>
        <charset val="238"/>
      </rPr>
      <t>HRD-C 8x120 "GZ"</t>
    </r>
  </si>
  <si>
    <r>
      <t xml:space="preserve">Rámová hmoždinka </t>
    </r>
    <r>
      <rPr>
        <sz val="11"/>
        <rFont val="Calibri"/>
        <family val="2"/>
        <charset val="238"/>
      </rPr>
      <t>HRD-H 10x120 "GZ"</t>
    </r>
  </si>
  <si>
    <r>
      <t xml:space="preserve">Kotva s vnit. závitem </t>
    </r>
    <r>
      <rPr>
        <sz val="11"/>
        <rFont val="Calibri"/>
        <family val="2"/>
        <charset val="238"/>
      </rPr>
      <t>HKD M8x30 "GZ"</t>
    </r>
  </si>
  <si>
    <r>
      <t xml:space="preserve">Průvlaková kotva </t>
    </r>
    <r>
      <rPr>
        <sz val="11"/>
        <rFont val="Calibri"/>
        <family val="2"/>
        <charset val="238"/>
      </rPr>
      <t>HST3 M8x75-/10 "GZ"</t>
    </r>
  </si>
  <si>
    <r>
      <t xml:space="preserve">Závitový hřeb </t>
    </r>
    <r>
      <rPr>
        <sz val="11"/>
        <rFont val="Calibri"/>
        <family val="2"/>
        <charset val="238"/>
      </rPr>
      <t>S-BT-MF M8/7 AN6 "GZ"</t>
    </r>
  </si>
  <si>
    <r>
      <t xml:space="preserve">Lanko pr. 3mm závěsné FeZn </t>
    </r>
    <r>
      <rPr>
        <sz val="10"/>
        <rFont val="Calibri"/>
        <family val="2"/>
        <charset val="238"/>
      </rPr>
      <t>(1 ks = 50 m)</t>
    </r>
  </si>
  <si>
    <r>
      <rPr>
        <sz val="11"/>
        <rFont val="Calibri"/>
        <family val="2"/>
        <charset val="238"/>
      </rPr>
      <t xml:space="preserve">Nůžky MERKUR - </t>
    </r>
    <r>
      <rPr>
        <sz val="10"/>
        <rFont val="Calibri"/>
        <family val="2"/>
        <charset val="238"/>
      </rPr>
      <t>speciální boční břit</t>
    </r>
  </si>
  <si>
    <r>
      <rPr>
        <sz val="11"/>
        <rFont val="Calibri"/>
        <family val="2"/>
        <charset val="238"/>
      </rPr>
      <t xml:space="preserve">Trapézové kleště - </t>
    </r>
    <r>
      <rPr>
        <sz val="10"/>
        <rFont val="Calibri"/>
        <family val="2"/>
        <charset val="238"/>
      </rPr>
      <t>velké</t>
    </r>
  </si>
  <si>
    <r>
      <rPr>
        <sz val="11"/>
        <rFont val="Calibri"/>
        <family val="2"/>
        <charset val="238"/>
      </rPr>
      <t xml:space="preserve">Kleště HMZ 1 pro kovové hmoždinky "HM" </t>
    </r>
    <r>
      <rPr>
        <sz val="10"/>
        <rFont val="Calibri"/>
        <family val="2"/>
        <charset val="238"/>
      </rPr>
      <t>do dutých prostor</t>
    </r>
  </si>
  <si>
    <r>
      <t xml:space="preserve">Usazovací nástroj </t>
    </r>
    <r>
      <rPr>
        <sz val="11"/>
        <rFont val="Calibri"/>
        <family val="2"/>
        <charset val="238"/>
      </rPr>
      <t xml:space="preserve">UKH - </t>
    </r>
    <r>
      <rPr>
        <sz val="10"/>
        <rFont val="Calibri"/>
        <family val="2"/>
        <charset val="238"/>
      </rPr>
      <t>kov. hmoždinek M8 do betonu</t>
    </r>
  </si>
  <si>
    <r>
      <t>Ochranná krytka</t>
    </r>
    <r>
      <rPr>
        <sz val="11"/>
        <rFont val="Calibri"/>
        <family val="2"/>
        <charset val="238"/>
      </rPr>
      <t xml:space="preserve"> OK 1 - </t>
    </r>
    <r>
      <rPr>
        <sz val="10"/>
        <rFont val="Calibri"/>
        <family val="2"/>
        <charset val="238"/>
      </rPr>
      <t>pro dráty 3,5 - 4,0 mm</t>
    </r>
  </si>
  <si>
    <r>
      <t>Ochranná krytka</t>
    </r>
    <r>
      <rPr>
        <sz val="11"/>
        <rFont val="Calibri"/>
        <family val="2"/>
        <charset val="238"/>
      </rPr>
      <t xml:space="preserve"> OK 2 - </t>
    </r>
    <r>
      <rPr>
        <sz val="10"/>
        <rFont val="Calibri"/>
        <family val="2"/>
        <charset val="238"/>
      </rPr>
      <t>pro stojny STPM</t>
    </r>
  </si>
  <si>
    <r>
      <t>Ochranná krytka</t>
    </r>
    <r>
      <rPr>
        <sz val="11"/>
        <rFont val="Calibri"/>
        <family val="2"/>
        <charset val="238"/>
      </rPr>
      <t xml:space="preserve"> OK 3 - </t>
    </r>
    <r>
      <rPr>
        <sz val="10"/>
        <rFont val="Calibri"/>
        <family val="2"/>
        <charset val="238"/>
      </rPr>
      <t>pro stojny STNM</t>
    </r>
  </si>
  <si>
    <r>
      <t>Ochranná krytka</t>
    </r>
    <r>
      <rPr>
        <sz val="11"/>
        <rFont val="Calibri"/>
        <family val="2"/>
        <charset val="238"/>
      </rPr>
      <t xml:space="preserve"> OK 4 - </t>
    </r>
    <r>
      <rPr>
        <sz val="10"/>
        <rFont val="Calibri"/>
        <family val="2"/>
        <charset val="238"/>
      </rPr>
      <t>pro podpěry PZM/PZMP a nosníky NPZM</t>
    </r>
  </si>
  <si>
    <r>
      <rPr>
        <sz val="11"/>
        <rFont val="Calibri"/>
        <family val="2"/>
        <charset val="238"/>
      </rPr>
      <t>Kabelový oddělovač KOM 50</t>
    </r>
  </si>
  <si>
    <r>
      <rPr>
        <sz val="11"/>
        <rFont val="Calibri"/>
        <family val="2"/>
        <charset val="238"/>
      </rPr>
      <t>Kabelový oddělovač KOM 100</t>
    </r>
  </si>
  <si>
    <r>
      <t xml:space="preserve">Sprej zinkový - </t>
    </r>
    <r>
      <rPr>
        <sz val="10"/>
        <rFont val="Calibri"/>
        <family val="2"/>
        <charset val="238"/>
      </rPr>
      <t>zinek 98% 400 ml</t>
    </r>
  </si>
  <si>
    <t>CZK</t>
  </si>
  <si>
    <r>
      <t xml:space="preserve">Žlab </t>
    </r>
    <r>
      <rPr>
        <sz val="11"/>
        <rFont val="Calibri"/>
        <family val="2"/>
        <charset val="238"/>
      </rPr>
      <t xml:space="preserve">MERKUR 2     50/50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</si>
  <si>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100/50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</si>
  <si>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150/50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</si>
  <si>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200/50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</si>
  <si>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250/50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</si>
  <si>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300/50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</si>
  <si>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400/50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</si>
  <si>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500/50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</si>
  <si>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100/100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</si>
  <si>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150/100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</si>
  <si>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200/100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</si>
  <si>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250/100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</si>
  <si>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300/100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</si>
  <si>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400/100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</si>
  <si>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500/100 "ŽZ"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</si>
  <si>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50/100-G "ŽZ"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</si>
  <si>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100/100-G "ŽZ" - </t>
    </r>
    <r>
      <rPr>
        <sz val="10"/>
        <rFont val="Calibri"/>
        <family val="2"/>
        <charset val="238"/>
      </rPr>
      <t>vzdálenost podpěr 2,0 m</t>
    </r>
  </si>
  <si>
    <r>
      <t>Víko</t>
    </r>
    <r>
      <rPr>
        <sz val="11"/>
        <rFont val="Calibri"/>
        <family val="2"/>
        <charset val="238"/>
      </rPr>
      <t xml:space="preserve"> VZM   50 "ŽZ" 1,0 mm</t>
    </r>
  </si>
  <si>
    <r>
      <t>Víko</t>
    </r>
    <r>
      <rPr>
        <sz val="11"/>
        <rFont val="Calibri"/>
        <family val="2"/>
        <charset val="238"/>
      </rPr>
      <t xml:space="preserve"> VZM   100 "ŽZ" 1,0 mm</t>
    </r>
  </si>
  <si>
    <r>
      <t>Víko</t>
    </r>
    <r>
      <rPr>
        <sz val="11"/>
        <rFont val="Calibri"/>
        <family val="2"/>
        <charset val="238"/>
      </rPr>
      <t xml:space="preserve"> VZM   150 "ŽZ" 1,0 mm</t>
    </r>
  </si>
  <si>
    <r>
      <t>Víko</t>
    </r>
    <r>
      <rPr>
        <sz val="11"/>
        <rFont val="Calibri"/>
        <family val="2"/>
        <charset val="238"/>
      </rPr>
      <t xml:space="preserve"> VZM   200 "ŽZ" 1,0 mm</t>
    </r>
  </si>
  <si>
    <r>
      <t>Víko</t>
    </r>
    <r>
      <rPr>
        <sz val="11"/>
        <rFont val="Calibri"/>
        <family val="2"/>
        <charset val="238"/>
      </rPr>
      <t xml:space="preserve"> VZM   250 "ŽZ" 1,2 mm</t>
    </r>
  </si>
  <si>
    <r>
      <t>Víko</t>
    </r>
    <r>
      <rPr>
        <sz val="11"/>
        <rFont val="Calibri"/>
        <family val="2"/>
        <charset val="238"/>
      </rPr>
      <t xml:space="preserve"> VZM   300 "ŽZ" 1,2 mm</t>
    </r>
  </si>
  <si>
    <r>
      <t>Víko</t>
    </r>
    <r>
      <rPr>
        <sz val="11"/>
        <rFont val="Calibri"/>
        <family val="2"/>
        <charset val="238"/>
      </rPr>
      <t xml:space="preserve"> VZM   400 "ŽZ" 1,2 mm</t>
    </r>
  </si>
  <si>
    <r>
      <t>Víko</t>
    </r>
    <r>
      <rPr>
        <sz val="11"/>
        <rFont val="Calibri"/>
        <family val="2"/>
        <charset val="238"/>
      </rPr>
      <t xml:space="preserve"> VZM   500 "ŽZ" 1,2 mm</t>
    </r>
  </si>
  <si>
    <r>
      <t>Přepážka</t>
    </r>
    <r>
      <rPr>
        <sz val="11"/>
        <rFont val="Calibri"/>
        <family val="2"/>
        <charset val="238"/>
      </rPr>
      <t xml:space="preserve"> KPZM 50 "ŽZ" 1,0 mm</t>
    </r>
  </si>
  <si>
    <r>
      <t>Přepážka</t>
    </r>
    <r>
      <rPr>
        <sz val="11"/>
        <rFont val="Calibri"/>
        <family val="2"/>
        <charset val="238"/>
      </rPr>
      <t xml:space="preserve"> KPZM 100 "ŽZ" 1,0 mm</t>
    </r>
  </si>
  <si>
    <r>
      <t xml:space="preserve">Kabelový svod </t>
    </r>
    <r>
      <rPr>
        <sz val="11"/>
        <rFont val="Calibri"/>
        <family val="2"/>
        <charset val="238"/>
      </rPr>
      <t>KSM "ŽZ"</t>
    </r>
  </si>
  <si>
    <r>
      <t>Spojka</t>
    </r>
    <r>
      <rPr>
        <sz val="11"/>
        <rFont val="Calibri"/>
        <family val="2"/>
        <charset val="238"/>
      </rPr>
      <t xml:space="preserve"> SZM 1 "ŽZ" - </t>
    </r>
    <r>
      <rPr>
        <sz val="10"/>
        <rFont val="Calibri"/>
        <family val="2"/>
        <charset val="238"/>
      </rPr>
      <t>pro spojení "žlab-žlab"</t>
    </r>
  </si>
  <si>
    <r>
      <t>Spojka</t>
    </r>
    <r>
      <rPr>
        <sz val="11"/>
        <rFont val="Calibri"/>
        <family val="2"/>
        <charset val="238"/>
      </rPr>
      <t xml:space="preserve"> SZM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  <r>
      <rPr>
        <sz val="10"/>
        <rFont val="Calibri"/>
        <family val="2"/>
        <charset val="238"/>
      </rPr>
      <t xml:space="preserve"> - pro spojení "žlab-žlab"</t>
    </r>
  </si>
  <si>
    <r>
      <t>Spojka</t>
    </r>
    <r>
      <rPr>
        <sz val="11"/>
        <rFont val="Calibri"/>
        <family val="2"/>
        <charset val="238"/>
      </rPr>
      <t xml:space="preserve"> SZM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30"/>
        <rFont val="Calibri"/>
        <family val="2"/>
        <charset val="238"/>
      </rPr>
      <t>"A2"</t>
    </r>
    <r>
      <rPr>
        <sz val="10"/>
        <rFont val="Calibri"/>
        <family val="2"/>
        <charset val="238"/>
      </rPr>
      <t xml:space="preserve"> - pro spojení "žlab-žlab"</t>
    </r>
  </si>
  <si>
    <r>
      <t>Spojka</t>
    </r>
    <r>
      <rPr>
        <sz val="11"/>
        <rFont val="Calibri"/>
        <family val="2"/>
        <charset val="238"/>
      </rPr>
      <t xml:space="preserve"> SZM 4 "ŽZ" - </t>
    </r>
    <r>
      <rPr>
        <sz val="10"/>
        <rFont val="Calibri"/>
        <family val="2"/>
        <charset val="238"/>
      </rPr>
      <t>pro vytváření kolena a "T"-kusů</t>
    </r>
  </si>
  <si>
    <r>
      <t>Spojka</t>
    </r>
    <r>
      <rPr>
        <sz val="11"/>
        <rFont val="Calibri"/>
        <family val="2"/>
        <charset val="238"/>
      </rPr>
      <t xml:space="preserve"> SZM 4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  <r>
      <rPr>
        <sz val="10"/>
        <rFont val="Calibri"/>
        <family val="2"/>
        <charset val="238"/>
      </rPr>
      <t xml:space="preserve"> - pro vytváření kolena a "T"-kusů</t>
    </r>
  </si>
  <si>
    <r>
      <t>Spojka</t>
    </r>
    <r>
      <rPr>
        <sz val="11"/>
        <rFont val="Calibri"/>
        <family val="2"/>
        <charset val="238"/>
      </rPr>
      <t xml:space="preserve"> SZM 4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30"/>
        <rFont val="Calibri"/>
        <family val="2"/>
        <charset val="238"/>
      </rPr>
      <t>"A2"</t>
    </r>
    <r>
      <rPr>
        <sz val="10"/>
        <rFont val="Calibri"/>
        <family val="2"/>
        <charset val="238"/>
      </rPr>
      <t xml:space="preserve"> - pro vytváření kolena a "T"-kusů</t>
    </r>
  </si>
  <si>
    <r>
      <t>Tvarovací sada</t>
    </r>
    <r>
      <rPr>
        <sz val="11"/>
        <rFont val="Calibri"/>
        <family val="2"/>
        <charset val="238"/>
      </rPr>
      <t xml:space="preserve"> TSM 50-100 "ŽZ" - </t>
    </r>
    <r>
      <rPr>
        <sz val="10"/>
        <rFont val="Calibri"/>
        <family val="2"/>
        <charset val="238"/>
      </rPr>
      <t>pro vytváření kolen</t>
    </r>
  </si>
  <si>
    <r>
      <t>Tvarovací sada</t>
    </r>
    <r>
      <rPr>
        <sz val="11"/>
        <rFont val="Calibri"/>
        <family val="2"/>
        <charset val="238"/>
      </rPr>
      <t xml:space="preserve"> TSM 50-100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  <r>
      <rPr>
        <sz val="10"/>
        <rFont val="Calibri"/>
        <family val="2"/>
        <charset val="238"/>
      </rPr>
      <t xml:space="preserve"> - pro vytváření kolen</t>
    </r>
  </si>
  <si>
    <r>
      <t>Tvarovací sada</t>
    </r>
    <r>
      <rPr>
        <sz val="11"/>
        <rFont val="Calibri"/>
        <family val="2"/>
        <charset val="238"/>
      </rPr>
      <t xml:space="preserve"> TSM 50-100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30"/>
        <rFont val="Calibri"/>
        <family val="2"/>
        <charset val="238"/>
      </rPr>
      <t>"A2"</t>
    </r>
    <r>
      <rPr>
        <sz val="10"/>
        <rFont val="Calibri"/>
        <family val="2"/>
        <charset val="238"/>
      </rPr>
      <t xml:space="preserve"> - pro vytváření kolen</t>
    </r>
  </si>
  <si>
    <r>
      <t>Spojka kloubová horizontální</t>
    </r>
    <r>
      <rPr>
        <sz val="11"/>
        <rFont val="Calibri"/>
        <family val="2"/>
        <charset val="238"/>
      </rPr>
      <t xml:space="preserve"> SKHM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</si>
  <si>
    <r>
      <t>Spojka</t>
    </r>
    <r>
      <rPr>
        <sz val="11"/>
        <rFont val="Calibri"/>
        <family val="2"/>
        <charset val="238"/>
      </rPr>
      <t xml:space="preserve"> SUM 1 "ŽZ" - </t>
    </r>
    <r>
      <rPr>
        <sz val="10"/>
        <rFont val="Calibri"/>
        <family val="2"/>
        <charset val="238"/>
      </rPr>
      <t>uzemňovací</t>
    </r>
  </si>
  <si>
    <r>
      <t xml:space="preserve">Spojka </t>
    </r>
    <r>
      <rPr>
        <sz val="11"/>
        <rFont val="Calibri"/>
        <family val="2"/>
        <charset val="238"/>
      </rPr>
      <t>SUM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  <r>
      <rPr>
        <sz val="11"/>
        <rFont val="Calibri"/>
        <family val="2"/>
        <charset val="238"/>
      </rPr>
      <t xml:space="preserve"> - </t>
    </r>
    <r>
      <rPr>
        <sz val="10"/>
        <rFont val="Calibri"/>
        <family val="2"/>
        <charset val="238"/>
      </rPr>
      <t>uzemňovací</t>
    </r>
  </si>
  <si>
    <r>
      <t>Spojka</t>
    </r>
    <r>
      <rPr>
        <sz val="11"/>
        <rFont val="Calibri"/>
        <family val="2"/>
        <charset val="238"/>
      </rPr>
      <t xml:space="preserve"> SUM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30"/>
        <rFont val="Calibri"/>
        <family val="2"/>
        <charset val="238"/>
      </rPr>
      <t>"A2"</t>
    </r>
    <r>
      <rPr>
        <sz val="11"/>
        <rFont val="Calibri"/>
        <family val="2"/>
        <charset val="238"/>
      </rPr>
      <t xml:space="preserve"> - </t>
    </r>
    <r>
      <rPr>
        <sz val="10"/>
        <rFont val="Calibri"/>
        <family val="2"/>
        <charset val="238"/>
      </rPr>
      <t>uzemňovací</t>
    </r>
  </si>
  <si>
    <r>
      <t>Spojovací sada</t>
    </r>
    <r>
      <rPr>
        <sz val="11"/>
        <rFont val="Calibri"/>
        <family val="2"/>
        <charset val="238"/>
      </rPr>
      <t xml:space="preserve"> SPM 1 </t>
    </r>
    <r>
      <rPr>
        <sz val="10"/>
        <color indexed="60"/>
        <rFont val="Calibri"/>
        <family val="2"/>
        <charset val="238"/>
      </rPr>
      <t>"G5"</t>
    </r>
    <r>
      <rPr>
        <sz val="11"/>
        <rFont val="Calibri"/>
        <family val="2"/>
        <charset val="238"/>
      </rPr>
      <t xml:space="preserve"> - </t>
    </r>
    <r>
      <rPr>
        <sz val="10"/>
        <rFont val="Calibri"/>
        <family val="2"/>
        <charset val="238"/>
      </rPr>
      <t>pro přepážky - sada M6x16+M6 (bal = 100 ks)</t>
    </r>
  </si>
  <si>
    <r>
      <t>Spojka</t>
    </r>
    <r>
      <rPr>
        <sz val="11"/>
        <rFont val="Calibri"/>
        <family val="2"/>
        <charset val="238"/>
      </rPr>
      <t xml:space="preserve"> SVM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  <r>
      <rPr>
        <sz val="10"/>
        <rFont val="Calibri"/>
        <family val="2"/>
        <charset val="238"/>
      </rPr>
      <t xml:space="preserve"> - pro víka</t>
    </r>
  </si>
  <si>
    <r>
      <t>Spojka</t>
    </r>
    <r>
      <rPr>
        <sz val="11"/>
        <rFont val="Calibri"/>
        <family val="2"/>
        <charset val="238"/>
      </rPr>
      <t xml:space="preserve"> SVM 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30"/>
        <rFont val="Calibri"/>
        <family val="2"/>
        <charset val="238"/>
      </rPr>
      <t>"A2</t>
    </r>
    <r>
      <rPr>
        <sz val="10"/>
        <rFont val="Calibri"/>
        <family val="2"/>
        <charset val="238"/>
      </rPr>
      <t>" - pro víka</t>
    </r>
  </si>
  <si>
    <r>
      <rPr>
        <sz val="11"/>
        <rFont val="Calibri"/>
        <family val="2"/>
        <charset val="238"/>
      </rPr>
      <t>Držák DZM 1 "ŽZ"</t>
    </r>
  </si>
  <si>
    <t>Držák DZMU 1 "ŽZ"</t>
  </si>
  <si>
    <r>
      <rPr>
        <sz val="11"/>
        <rFont val="Calibri"/>
        <family val="2"/>
        <charset val="238"/>
      </rPr>
      <t>Držák DZM 3/100 "ŽZ"</t>
    </r>
  </si>
  <si>
    <r>
      <rPr>
        <sz val="11"/>
        <rFont val="Calibri"/>
        <family val="2"/>
        <charset val="238"/>
      </rPr>
      <t>Držák DZM 3/150 "ŽZ"</t>
    </r>
  </si>
  <si>
    <r>
      <rPr>
        <sz val="11"/>
        <rFont val="Calibri"/>
        <family val="2"/>
        <charset val="238"/>
      </rPr>
      <t>Držák DZM 4 "ŽZ"</t>
    </r>
  </si>
  <si>
    <r>
      <rPr>
        <sz val="11"/>
        <rFont val="Calibri"/>
        <family val="2"/>
        <charset val="238"/>
      </rPr>
      <t>Držák DZM 5 "ŽZ"</t>
    </r>
  </si>
  <si>
    <r>
      <rPr>
        <sz val="11"/>
        <rFont val="Calibri"/>
        <family val="2"/>
        <charset val="238"/>
      </rPr>
      <t>Držák DZM 6 "ŽZ"</t>
    </r>
  </si>
  <si>
    <r>
      <rPr>
        <sz val="11"/>
        <rFont val="Calibri"/>
        <family val="2"/>
        <charset val="238"/>
      </rPr>
      <t>Držák DZM 7 "ŽZ"</t>
    </r>
  </si>
  <si>
    <r>
      <rPr>
        <sz val="11"/>
        <rFont val="Calibri"/>
        <family val="2"/>
        <charset val="238"/>
      </rPr>
      <t>Držák DZM 8 "ŽZ"</t>
    </r>
  </si>
  <si>
    <r>
      <rPr>
        <sz val="11"/>
        <rFont val="Calibri"/>
        <family val="2"/>
        <charset val="238"/>
      </rPr>
      <t>Držák DZM 10 "ŽZ"</t>
    </r>
  </si>
  <si>
    <r>
      <rPr>
        <sz val="11"/>
        <rFont val="Calibri"/>
        <family val="2"/>
        <charset val="238"/>
      </rPr>
      <t>Držák DZM 11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</si>
  <si>
    <r>
      <rPr>
        <sz val="11"/>
        <rFont val="Calibri"/>
        <family val="2"/>
        <charset val="238"/>
      </rPr>
      <t>Držák DZM 12 "ŽZ"</t>
    </r>
  </si>
  <si>
    <r>
      <rPr>
        <sz val="11"/>
        <rFont val="Calibri"/>
        <family val="2"/>
        <charset val="238"/>
      </rPr>
      <t>Držák DZM 13 "ŽZ"</t>
    </r>
  </si>
  <si>
    <r>
      <rPr>
        <sz val="11"/>
        <rFont val="Calibri"/>
        <family val="2"/>
        <charset val="238"/>
      </rPr>
      <t>Držák DZM 14 "ŽZ"</t>
    </r>
  </si>
  <si>
    <r>
      <rPr>
        <sz val="11"/>
        <rFont val="Calibri"/>
        <family val="2"/>
        <charset val="238"/>
      </rPr>
      <t>Držák DZM 15 "ŽZ"</t>
    </r>
  </si>
  <si>
    <r>
      <rPr>
        <sz val="11"/>
        <rFont val="Calibri"/>
        <family val="2"/>
        <charset val="238"/>
      </rPr>
      <t>Držák DZM STP "ŽZ"</t>
    </r>
  </si>
  <si>
    <r>
      <rPr>
        <sz val="11"/>
        <rFont val="Calibri"/>
        <family val="2"/>
        <charset val="238"/>
      </rPr>
      <t xml:space="preserve">Nosník NZM 50 "ŽZ" - </t>
    </r>
    <r>
      <rPr>
        <sz val="10"/>
        <rFont val="Calibri"/>
        <family val="2"/>
        <charset val="238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</si>
  <si>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rPr>
        <sz val="11"/>
        <rFont val="Calibri"/>
        <family val="2"/>
        <charset val="238"/>
      </rPr>
      <t xml:space="preserve">Nosník NZM 100 "ŽZ" - </t>
    </r>
    <r>
      <rPr>
        <sz val="10"/>
        <rFont val="Calibri"/>
        <family val="2"/>
        <charset val="238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</si>
  <si>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rPr>
        <sz val="11"/>
        <rFont val="Calibri"/>
        <family val="2"/>
        <charset val="238"/>
      </rPr>
      <t xml:space="preserve">Nosník NZM 150 "ŽZ" - </t>
    </r>
    <r>
      <rPr>
        <sz val="10"/>
        <rFont val="Calibri"/>
        <family val="2"/>
        <charset val="238"/>
      </rPr>
      <t>pro žlab 150/50; 150/100</t>
    </r>
  </si>
  <si>
    <r>
      <rPr>
        <sz val="11"/>
        <rFont val="Calibri"/>
        <family val="2"/>
        <charset val="238"/>
      </rPr>
      <t xml:space="preserve">Nosník NZM 200 "ŽZ" - </t>
    </r>
    <r>
      <rPr>
        <sz val="10"/>
        <rFont val="Calibri"/>
        <family val="2"/>
        <charset val="238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</si>
  <si>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rPr>
        <sz val="11"/>
        <rFont val="Calibri"/>
        <family val="2"/>
        <charset val="238"/>
      </rPr>
      <t xml:space="preserve">Nosník NZM 250 "ŽZ" - </t>
    </r>
    <r>
      <rPr>
        <sz val="10"/>
        <rFont val="Calibri"/>
        <family val="2"/>
        <charset val="238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</si>
  <si>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rPr>
        <sz val="11"/>
        <rFont val="Calibri"/>
        <family val="2"/>
        <charset val="238"/>
      </rPr>
      <t xml:space="preserve">Nosník NZM 300 "ŽZ" - </t>
    </r>
    <r>
      <rPr>
        <sz val="10"/>
        <rFont val="Calibri"/>
        <family val="2"/>
        <charset val="238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</si>
  <si>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rPr>
        <sz val="11"/>
        <rFont val="Calibri"/>
        <family val="2"/>
        <charset val="238"/>
      </rPr>
      <t xml:space="preserve">Nosník NZM 400 "ŽZ" - </t>
    </r>
    <r>
      <rPr>
        <sz val="10"/>
        <rFont val="Calibri"/>
        <family val="2"/>
        <charset val="238"/>
      </rPr>
      <t>pro žlab 400/50; 400/100</t>
    </r>
    <r>
      <rPr>
        <b/>
        <sz val="10"/>
        <color indexed="8"/>
        <rFont val="Calibri"/>
        <family val="2"/>
        <charset val="238"/>
      </rPr>
      <t/>
    </r>
  </si>
  <si>
    <r>
      <rPr>
        <sz val="11"/>
        <rFont val="Calibri"/>
        <family val="2"/>
        <charset val="238"/>
      </rPr>
      <t xml:space="preserve">Nosník NZM 500 "ŽZ" - </t>
    </r>
    <r>
      <rPr>
        <sz val="10"/>
        <rFont val="Calibri"/>
        <family val="2"/>
        <charset val="238"/>
      </rPr>
      <t>pro žlab 500/50; 500/100</t>
    </r>
    <r>
      <rPr>
        <b/>
        <sz val="10"/>
        <color indexed="8"/>
        <rFont val="Calibri"/>
        <family val="2"/>
        <charset val="238"/>
      </rPr>
      <t/>
    </r>
  </si>
  <si>
    <r>
      <t>Nosník</t>
    </r>
    <r>
      <rPr>
        <sz val="11"/>
        <rFont val="Calibri"/>
        <family val="2"/>
        <charset val="238"/>
      </rPr>
      <t xml:space="preserve"> NPZM 50 "ŽZ" -</t>
    </r>
    <r>
      <rPr>
        <sz val="10"/>
        <rFont val="Calibri"/>
        <family val="2"/>
        <charset val="238"/>
      </rPr>
      <t xml:space="preserve"> pro žlab 50/50</t>
    </r>
  </si>
  <si>
    <r>
      <t>Nosník</t>
    </r>
    <r>
      <rPr>
        <sz val="11"/>
        <rFont val="Calibri"/>
        <family val="2"/>
        <charset val="238"/>
      </rPr>
      <t xml:space="preserve"> NPZM 100 "ŽZ" - </t>
    </r>
    <r>
      <rPr>
        <sz val="10"/>
        <rFont val="Calibri"/>
        <family val="2"/>
        <charset val="238"/>
      </rPr>
      <t>pro žlab 50/50; 100/50; 100/100</t>
    </r>
  </si>
  <si>
    <r>
      <t>Nosník</t>
    </r>
    <r>
      <rPr>
        <sz val="11"/>
        <rFont val="Calibri"/>
        <family val="2"/>
        <charset val="238"/>
      </rPr>
      <t xml:space="preserve"> NPZM 150 "ŽZ" -</t>
    </r>
    <r>
      <rPr>
        <sz val="10"/>
        <rFont val="Calibri"/>
        <family val="2"/>
        <charset val="238"/>
      </rPr>
      <t xml:space="preserve"> pro žlab 150/50; 150/100</t>
    </r>
  </si>
  <si>
    <r>
      <t>Nosník</t>
    </r>
    <r>
      <rPr>
        <sz val="11"/>
        <rFont val="Calibri"/>
        <family val="2"/>
        <charset val="238"/>
      </rPr>
      <t xml:space="preserve"> NPZM 200 "ŽZ" - </t>
    </r>
    <r>
      <rPr>
        <sz val="10"/>
        <rFont val="Calibri"/>
        <family val="2"/>
        <charset val="238"/>
      </rPr>
      <t>pro žlab 200/50; 200/100</t>
    </r>
  </si>
  <si>
    <r>
      <t>Nosník</t>
    </r>
    <r>
      <rPr>
        <sz val="11"/>
        <rFont val="Calibri"/>
        <family val="2"/>
        <charset val="238"/>
      </rPr>
      <t xml:space="preserve"> NPZM 250 "ŽZ" - </t>
    </r>
    <r>
      <rPr>
        <sz val="10"/>
        <rFont val="Calibri"/>
        <family val="2"/>
        <charset val="238"/>
      </rPr>
      <t>pro žlab 250/50; 250/100</t>
    </r>
  </si>
  <si>
    <r>
      <t>Nosník</t>
    </r>
    <r>
      <rPr>
        <sz val="11"/>
        <rFont val="Calibri"/>
        <family val="2"/>
        <charset val="238"/>
      </rPr>
      <t xml:space="preserve"> NPZM 300 "ŽZ" - </t>
    </r>
    <r>
      <rPr>
        <sz val="10"/>
        <rFont val="Calibri"/>
        <family val="2"/>
        <charset val="238"/>
      </rPr>
      <t>pro žlab 300/50; 300/100</t>
    </r>
  </si>
  <si>
    <r>
      <t>Nosník</t>
    </r>
    <r>
      <rPr>
        <sz val="11"/>
        <rFont val="Calibri"/>
        <family val="2"/>
        <charset val="238"/>
      </rPr>
      <t xml:space="preserve"> NPZM 400 "ŽZ" - </t>
    </r>
    <r>
      <rPr>
        <sz val="10"/>
        <rFont val="Calibri"/>
        <family val="2"/>
        <charset val="238"/>
      </rPr>
      <t>pro žlab 400/50; 400/100</t>
    </r>
  </si>
  <si>
    <r>
      <t>Nosník</t>
    </r>
    <r>
      <rPr>
        <sz val="11"/>
        <rFont val="Calibri"/>
        <family val="2"/>
        <charset val="238"/>
      </rPr>
      <t xml:space="preserve"> NPZM 500 "ŽZ" - </t>
    </r>
    <r>
      <rPr>
        <sz val="10"/>
        <rFont val="Calibri"/>
        <family val="2"/>
        <charset val="238"/>
      </rPr>
      <t>pro žlab 500/50; 500/100</t>
    </r>
  </si>
  <si>
    <r>
      <t>Nosník univerzální NZMU 100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</si>
  <si>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200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</si>
  <si>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300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</si>
  <si>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400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</si>
  <si>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500 "ŽZ"</t>
    </r>
    <r>
      <rPr>
        <b/>
        <sz val="10"/>
        <color indexed="8"/>
        <rFont val="Calibri"/>
        <family val="2"/>
        <charset val="238"/>
      </rPr>
      <t/>
    </r>
  </si>
  <si>
    <r>
      <t>Nosník univerzální NZMU 600 "ŽZ"</t>
    </r>
    <r>
      <rPr>
        <b/>
        <sz val="10"/>
        <color indexed="8"/>
        <rFont val="Calibri"/>
        <family val="2"/>
        <charset val="238"/>
      </rPr>
      <t/>
    </r>
  </si>
  <si>
    <r>
      <t>Podpěra</t>
    </r>
    <r>
      <rPr>
        <sz val="11"/>
        <rFont val="Calibri"/>
        <family val="2"/>
        <charset val="238"/>
      </rPr>
      <t xml:space="preserve"> PZM 100 "ŽZ" - </t>
    </r>
    <r>
      <rPr>
        <sz val="10"/>
        <rFont val="Calibri"/>
        <family val="2"/>
        <charset val="238"/>
      </rPr>
      <t>pro žlab 100/50, 100/100</t>
    </r>
  </si>
  <si>
    <r>
      <t>Podpěra</t>
    </r>
    <r>
      <rPr>
        <sz val="11"/>
        <rFont val="Calibri"/>
        <family val="2"/>
        <charset val="238"/>
      </rPr>
      <t xml:space="preserve"> PZM 150 "ŽZ" - </t>
    </r>
    <r>
      <rPr>
        <sz val="10"/>
        <rFont val="Calibri"/>
        <family val="2"/>
        <charset val="238"/>
      </rPr>
      <t>pro žlab 50/50, 150/50; 150/100</t>
    </r>
  </si>
  <si>
    <r>
      <t>Podpěra</t>
    </r>
    <r>
      <rPr>
        <sz val="11"/>
        <rFont val="Calibri"/>
        <family val="2"/>
        <charset val="238"/>
      </rPr>
      <t xml:space="preserve"> PZM 200 "ŽZ" - </t>
    </r>
    <r>
      <rPr>
        <sz val="10"/>
        <rFont val="Calibri"/>
        <family val="2"/>
        <charset val="238"/>
      </rPr>
      <t>pro žlab 200/50; 200/100</t>
    </r>
  </si>
  <si>
    <r>
      <t>Podpěra</t>
    </r>
    <r>
      <rPr>
        <sz val="11"/>
        <rFont val="Calibri"/>
        <family val="2"/>
        <charset val="238"/>
      </rPr>
      <t xml:space="preserve"> PZM 250 "ŽZ" - </t>
    </r>
    <r>
      <rPr>
        <sz val="10"/>
        <rFont val="Calibri"/>
        <family val="2"/>
        <charset val="238"/>
      </rPr>
      <t>pro žlab 250/50; 250/100</t>
    </r>
  </si>
  <si>
    <r>
      <t>Podpěra</t>
    </r>
    <r>
      <rPr>
        <sz val="11"/>
        <rFont val="Calibri"/>
        <family val="2"/>
        <charset val="238"/>
      </rPr>
      <t xml:space="preserve"> PZM 300 "ŽZ" - </t>
    </r>
    <r>
      <rPr>
        <sz val="10"/>
        <rFont val="Calibri"/>
        <family val="2"/>
        <charset val="238"/>
      </rPr>
      <t>pro žlab 300/50; 300/100</t>
    </r>
  </si>
  <si>
    <r>
      <t>Podpěra</t>
    </r>
    <r>
      <rPr>
        <sz val="11"/>
        <rFont val="Calibri"/>
        <family val="2"/>
        <charset val="238"/>
      </rPr>
      <t xml:space="preserve"> PZM 400 "ŽZ"  - </t>
    </r>
    <r>
      <rPr>
        <sz val="10"/>
        <rFont val="Calibri"/>
        <family val="2"/>
        <charset val="238"/>
      </rPr>
      <t>pro žlab 400/50; 400/100</t>
    </r>
  </si>
  <si>
    <r>
      <t>Podpěra</t>
    </r>
    <r>
      <rPr>
        <sz val="11"/>
        <rFont val="Calibri"/>
        <family val="2"/>
        <charset val="238"/>
      </rPr>
      <t xml:space="preserve"> PZM 500 "ŽZ"  - </t>
    </r>
    <r>
      <rPr>
        <sz val="10"/>
        <rFont val="Calibri"/>
        <family val="2"/>
        <charset val="238"/>
      </rPr>
      <t>pro žlab 500/50; 500/100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</si>
  <si>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100 "ŽZ" - </t>
    </r>
    <r>
      <rPr>
        <sz val="10"/>
        <rFont val="Calibri"/>
        <family val="2"/>
        <charset val="238"/>
      </rPr>
      <t>pro žlab 100/50, 100/100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</si>
  <si>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150 "ŽZ" - </t>
    </r>
    <r>
      <rPr>
        <sz val="10"/>
        <rFont val="Calibri"/>
        <family val="2"/>
        <charset val="238"/>
      </rPr>
      <t>pro žlab 50/50, 150/50; 150/100</t>
    </r>
  </si>
  <si>
    <r>
      <t xml:space="preserve">Podpěra </t>
    </r>
    <r>
      <rPr>
        <sz val="11"/>
        <rFont val="Calibri"/>
        <family val="2"/>
        <charset val="238"/>
      </rPr>
      <t>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200 "ŽZ" - </t>
    </r>
    <r>
      <rPr>
        <sz val="10"/>
        <rFont val="Calibri"/>
        <family val="2"/>
        <charset val="238"/>
      </rPr>
      <t>pro žlab 100/50, 100/100, 200/50; 200/100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</si>
  <si>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250 "ŽZ" - </t>
    </r>
    <r>
      <rPr>
        <sz val="10"/>
        <rFont val="Calibri"/>
        <family val="2"/>
        <charset val="238"/>
      </rPr>
      <t>pro žlab 250/50; 250/100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</si>
  <si>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300 "ŽZ" - </t>
    </r>
    <r>
      <rPr>
        <sz val="10"/>
        <rFont val="Calibri"/>
        <family val="2"/>
        <charset val="238"/>
      </rPr>
      <t>pro žlab 300/50; 300/100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</si>
  <si>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400 "ŽZ" - </t>
    </r>
    <r>
      <rPr>
        <sz val="10"/>
        <rFont val="Calibri"/>
        <family val="2"/>
        <charset val="238"/>
      </rPr>
      <t>pro žlab 400/50; 400/100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</si>
  <si>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500 "ŽZ" - </t>
    </r>
    <r>
      <rPr>
        <sz val="10"/>
        <rFont val="Calibri"/>
        <family val="2"/>
        <charset val="238"/>
      </rPr>
      <t>pro žlab 500/50; 500/100</t>
    </r>
  </si>
  <si>
    <r>
      <t xml:space="preserve">Stojna </t>
    </r>
    <r>
      <rPr>
        <sz val="11"/>
        <rFont val="Calibri"/>
        <family val="2"/>
        <charset val="238"/>
      </rPr>
      <t xml:space="preserve">STPM   200 "ŽZ"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</si>
  <si>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250 "ŽZ"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</si>
  <si>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 "ŽZ"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</si>
  <si>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400 "ŽZ"</t>
    </r>
    <r>
      <rPr>
        <sz val="10"/>
        <rFont val="Calibri"/>
        <family val="2"/>
        <charset val="238"/>
      </rPr>
      <t xml:space="preserve"> (1,5 mm) prostorová - třístranná</t>
    </r>
  </si>
  <si>
    <r>
      <t xml:space="preserve">Stojna </t>
    </r>
    <r>
      <rPr>
        <sz val="11"/>
        <rFont val="Calibri"/>
        <family val="2"/>
        <charset val="238"/>
      </rPr>
      <t>STPM   500 "ŽZ"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</si>
  <si>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600 "ŽZ"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</si>
  <si>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700 "ŽZ"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</si>
  <si>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800 "ŽZ"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</si>
  <si>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900 "ŽZ"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</si>
  <si>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1000 "ŽZ"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</si>
  <si>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1100 "ŽZ"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</si>
  <si>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1200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</si>
  <si>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1300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</si>
  <si>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1400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</si>
  <si>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1500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</si>
  <si>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1600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</si>
  <si>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1700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</si>
  <si>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1800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</si>
  <si>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1900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</si>
  <si>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2000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</si>
  <si>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2100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</si>
  <si>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2200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</si>
  <si>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2300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</si>
  <si>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2400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</si>
  <si>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2500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</si>
  <si>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2600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</si>
  <si>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2700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</si>
  <si>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2800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</si>
  <si>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2900 "ŽZ"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</si>
  <si>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3000 "ŽZ"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</si>
  <si>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3000 "ŽZ"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</si>
  <si>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STNM   200 "ŽZ"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</si>
  <si>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250 "ŽZ"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</si>
  <si>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300 "ŽZ" </t>
    </r>
    <r>
      <rPr>
        <sz val="10"/>
        <rFont val="Calibri"/>
        <family val="2"/>
        <charset val="238"/>
      </rPr>
      <t>(1,5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</si>
  <si>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400 "ŽZ" (</t>
    </r>
    <r>
      <rPr>
        <sz val="10"/>
        <rFont val="Calibri"/>
        <family val="2"/>
        <charset val="238"/>
      </rPr>
      <t>1,5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</si>
  <si>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500 "ŽZ"</t>
    </r>
    <r>
      <rPr>
        <sz val="10"/>
        <rFont val="Calibri"/>
        <family val="2"/>
        <charset val="238"/>
      </rPr>
      <t xml:space="preserve"> 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</si>
  <si>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600 "ŽZ"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</si>
  <si>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700 "ŽZ"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</si>
  <si>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800 "ŽZ"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</si>
  <si>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900 "ŽZ" </t>
    </r>
    <r>
      <rPr>
        <sz val="10"/>
        <rFont val="Calibri"/>
        <family val="2"/>
        <charset val="238"/>
      </rPr>
      <t>(1,5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</si>
  <si>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1000 "ŽZ"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</si>
  <si>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1100 "ŽZ"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</si>
  <si>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1200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</si>
  <si>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1300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</si>
  <si>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1400 "ŽZ"</t>
    </r>
    <r>
      <rPr>
        <sz val="10"/>
        <rFont val="Calibri"/>
        <family val="2"/>
        <charset val="238"/>
      </rPr>
      <t xml:space="preserve"> 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</si>
  <si>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1500 "ŽZ"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</si>
  <si>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1600 "ŽZ"</t>
    </r>
    <r>
      <rPr>
        <sz val="10"/>
        <rFont val="Calibri"/>
        <family val="2"/>
        <charset val="238"/>
      </rPr>
      <t xml:space="preserve"> 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</si>
  <si>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1700 "ŽZ"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</si>
  <si>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1800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</si>
  <si>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1900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</si>
  <si>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2000 "ŽZ"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</si>
  <si>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2100 "ŽZ"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</si>
  <si>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2200 "ŽZ"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</si>
  <si>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2300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</si>
  <si>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2400 "ŽZ" </t>
    </r>
    <r>
      <rPr>
        <sz val="10"/>
        <rFont val="Calibri"/>
        <family val="2"/>
        <charset val="238"/>
      </rPr>
      <t xml:space="preserve">(2,0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</si>
  <si>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2500 "ŽZ"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</si>
  <si>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2600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</si>
  <si>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2700 "ŽZ" </t>
    </r>
    <r>
      <rPr>
        <sz val="10"/>
        <rFont val="Calibri"/>
        <family val="2"/>
        <charset val="238"/>
      </rPr>
      <t>(2,0 mm) nástěnná - jednostrann</t>
    </r>
    <r>
      <rPr>
        <sz val="11"/>
        <rFont val="Calibri"/>
        <family val="2"/>
        <charset val="238"/>
      </rPr>
      <t xml:space="preserve">á  </t>
    </r>
  </si>
  <si>
    <r>
      <t>Stojna</t>
    </r>
    <r>
      <rPr>
        <sz val="11"/>
        <rFont val="Calibri"/>
        <family val="2"/>
        <charset val="238"/>
      </rPr>
      <t xml:space="preserve"> STNM   2800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</si>
  <si>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2900 "ŽZ" </t>
    </r>
    <r>
      <rPr>
        <sz val="10"/>
        <rFont val="Calibri"/>
        <family val="2"/>
        <charset val="238"/>
      </rPr>
      <t>(2,0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</si>
  <si>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3000 "ŽZ" </t>
    </r>
    <r>
      <rPr>
        <sz val="10"/>
        <rFont val="Calibri"/>
        <family val="2"/>
        <charset val="238"/>
      </rPr>
      <t xml:space="preserve">(1,5 mm) nástěnná - jednostranná  </t>
    </r>
  </si>
  <si>
    <r>
      <t xml:space="preserve">Stojna </t>
    </r>
    <r>
      <rPr>
        <sz val="11"/>
        <rFont val="Calibri"/>
        <family val="2"/>
        <charset val="238"/>
      </rPr>
      <t xml:space="preserve">STNM   3000 "ŽZ"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</si>
  <si>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r>
      <rPr>
        <sz val="11"/>
        <rFont val="Calibri"/>
        <family val="2"/>
        <charset val="238"/>
      </rPr>
      <t>Příchytka vymezovací PVM "ŽZ"</t>
    </r>
  </si>
  <si>
    <r>
      <rPr>
        <sz val="11"/>
        <rFont val="Calibri"/>
        <family val="2"/>
        <charset val="238"/>
      </rPr>
      <t>Příchytka žlabu ke stojnám PZSM 2 "ŽZ"/</t>
    </r>
    <r>
      <rPr>
        <sz val="10"/>
        <rFont val="Calibri"/>
        <family val="2"/>
        <charset val="238"/>
      </rPr>
      <t xml:space="preserve">spoj. mat. </t>
    </r>
    <r>
      <rPr>
        <sz val="10"/>
        <color indexed="60"/>
        <rFont val="Calibri"/>
        <family val="2"/>
        <charset val="238"/>
      </rPr>
      <t>"G5"</t>
    </r>
  </si>
  <si>
    <r>
      <rPr>
        <sz val="11"/>
        <rFont val="Calibri"/>
        <family val="2"/>
        <charset val="238"/>
      </rPr>
      <t>Příchytka k "I" profilu PIM "ŽZ"</t>
    </r>
  </si>
  <si>
    <r>
      <t xml:space="preserve">Šroub vratový </t>
    </r>
    <r>
      <rPr>
        <sz val="11"/>
        <rFont val="Calibri"/>
        <family val="2"/>
        <charset val="238"/>
      </rPr>
      <t xml:space="preserve">M6/16 </t>
    </r>
    <r>
      <rPr>
        <sz val="11"/>
        <color indexed="60"/>
        <rFont val="Calibri"/>
        <family val="2"/>
        <charset val="238"/>
      </rPr>
      <t xml:space="preserve">"G5"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</si>
  <si>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M6/20 </t>
    </r>
    <r>
      <rPr>
        <sz val="11"/>
        <color indexed="60"/>
        <rFont val="Calibri"/>
        <family val="2"/>
        <charset val="238"/>
      </rPr>
      <t xml:space="preserve">"G5"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</si>
  <si>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M8/20 </t>
    </r>
    <r>
      <rPr>
        <sz val="11"/>
        <color indexed="60"/>
        <rFont val="Calibri"/>
        <family val="2"/>
        <charset val="238"/>
      </rPr>
      <t xml:space="preserve">"G5"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</si>
  <si>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M8,4 </t>
    </r>
    <r>
      <rPr>
        <sz val="11"/>
        <color indexed="60"/>
        <rFont val="Calibri"/>
        <family val="2"/>
        <charset val="238"/>
      </rPr>
      <t xml:space="preserve">"G5"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</si>
  <si>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M6 límcová (podložková) </t>
    </r>
    <r>
      <rPr>
        <sz val="11"/>
        <color indexed="60"/>
        <rFont val="Calibri"/>
        <family val="2"/>
        <charset val="238"/>
      </rPr>
      <t xml:space="preserve">"G5"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</si>
  <si>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M8 </t>
    </r>
    <r>
      <rPr>
        <sz val="11"/>
        <color indexed="60"/>
        <rFont val="Calibri"/>
        <family val="2"/>
        <charset val="238"/>
      </rPr>
      <t xml:space="preserve">"G5 </t>
    </r>
    <r>
      <rPr>
        <sz val="10"/>
        <rFont val="Calibri"/>
        <family val="2"/>
        <charset val="238"/>
      </rPr>
      <t>(bal = 100 ks)</t>
    </r>
  </si>
  <si>
    <r>
      <t xml:space="preserve">Žlab </t>
    </r>
    <r>
      <rPr>
        <sz val="11"/>
        <rFont val="Calibri"/>
        <family val="2"/>
        <charset val="238"/>
      </rPr>
      <t>MERKUR 2     50/50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</si>
  <si>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100/50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</si>
  <si>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150/50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</si>
  <si>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200/50 "A2 </t>
    </r>
    <r>
      <rPr>
        <sz val="10"/>
        <rFont val="Calibri"/>
        <family val="2"/>
        <charset val="238"/>
      </rPr>
      <t>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</si>
  <si>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250/50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</si>
  <si>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300/50 "A2 </t>
    </r>
    <r>
      <rPr>
        <sz val="10"/>
        <rFont val="Calibri"/>
        <family val="2"/>
        <charset val="238"/>
      </rPr>
      <t>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</si>
  <si>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400/50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</si>
  <si>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500/50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</si>
  <si>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100/100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</si>
  <si>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150/100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</si>
  <si>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200/100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</si>
  <si>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250/100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</si>
  <si>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300/100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</si>
  <si>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400/100 "A2 </t>
    </r>
    <r>
      <rPr>
        <sz val="10"/>
        <rFont val="Calibri"/>
        <family val="2"/>
        <charset val="238"/>
      </rPr>
      <t>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</si>
  <si>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500/100 "A2 </t>
    </r>
    <r>
      <rPr>
        <sz val="10"/>
        <rFont val="Calibri"/>
        <family val="2"/>
        <charset val="238"/>
      </rPr>
      <t>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1,5 m</t>
    </r>
  </si>
  <si>
    <r>
      <t>Žlab</t>
    </r>
    <r>
      <rPr>
        <sz val="11"/>
        <rFont val="Calibri"/>
        <family val="2"/>
        <charset val="238"/>
      </rPr>
      <t xml:space="preserve"> MERKUR 2     50/100-G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</si>
  <si>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Žlab</t>
    </r>
    <r>
      <rPr>
        <sz val="11"/>
        <rFont val="Calibri"/>
        <family val="2"/>
        <charset val="238"/>
      </rPr>
      <t xml:space="preserve"> MERKUR 2     100/100-G "A2 </t>
    </r>
    <r>
      <rPr>
        <sz val="10"/>
        <rFont val="Calibri"/>
        <family val="2"/>
        <charset val="238"/>
      </rPr>
      <t>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vzdálenost podpěr 2,0 m</t>
    </r>
  </si>
  <si>
    <r>
      <t>Víko</t>
    </r>
    <r>
      <rPr>
        <sz val="11"/>
        <rFont val="Calibri"/>
        <family val="2"/>
        <charset val="238"/>
      </rPr>
      <t xml:space="preserve"> VZM   50 "A2" 0,55 mm</t>
    </r>
  </si>
  <si>
    <r>
      <t>Víko</t>
    </r>
    <r>
      <rPr>
        <sz val="11"/>
        <rFont val="Calibri"/>
        <family val="2"/>
        <charset val="238"/>
      </rPr>
      <t xml:space="preserve"> VZM   100 "A2" 0,55 mm</t>
    </r>
  </si>
  <si>
    <r>
      <t>Víko</t>
    </r>
    <r>
      <rPr>
        <sz val="11"/>
        <rFont val="Calibri"/>
        <family val="2"/>
        <charset val="238"/>
      </rPr>
      <t xml:space="preserve"> VZM   150 "A2" 0,55 mm</t>
    </r>
  </si>
  <si>
    <r>
      <t>Víko</t>
    </r>
    <r>
      <rPr>
        <sz val="11"/>
        <rFont val="Calibri"/>
        <family val="2"/>
        <charset val="238"/>
      </rPr>
      <t xml:space="preserve"> VZM   200 "A2" 0,8 mm</t>
    </r>
  </si>
  <si>
    <r>
      <t>Víko</t>
    </r>
    <r>
      <rPr>
        <sz val="11"/>
        <rFont val="Calibri"/>
        <family val="2"/>
        <charset val="238"/>
      </rPr>
      <t xml:space="preserve"> VZM   250 "A2" 0,8 mm</t>
    </r>
  </si>
  <si>
    <r>
      <t>Víko</t>
    </r>
    <r>
      <rPr>
        <sz val="11"/>
        <rFont val="Calibri"/>
        <family val="2"/>
        <charset val="238"/>
      </rPr>
      <t xml:space="preserve"> VZM   300 "A2" 0,8 mm</t>
    </r>
  </si>
  <si>
    <r>
      <t>Víko</t>
    </r>
    <r>
      <rPr>
        <sz val="11"/>
        <rFont val="Calibri"/>
        <family val="2"/>
        <charset val="238"/>
      </rPr>
      <t xml:space="preserve"> VZM   400 "A2" 0,8 mm</t>
    </r>
  </si>
  <si>
    <r>
      <t>Víko</t>
    </r>
    <r>
      <rPr>
        <sz val="11"/>
        <rFont val="Calibri"/>
        <family val="2"/>
        <charset val="238"/>
      </rPr>
      <t xml:space="preserve"> VZM   500 "A2" 0,8 mm</t>
    </r>
  </si>
  <si>
    <r>
      <t>Přepážka</t>
    </r>
    <r>
      <rPr>
        <sz val="11"/>
        <rFont val="Calibri"/>
        <family val="2"/>
        <charset val="238"/>
      </rPr>
      <t xml:space="preserve"> KPZM 50 "A2" 0,8 mm</t>
    </r>
  </si>
  <si>
    <r>
      <t>Přepážka</t>
    </r>
    <r>
      <rPr>
        <sz val="11"/>
        <rFont val="Calibri"/>
        <family val="2"/>
        <charset val="238"/>
      </rPr>
      <t xml:space="preserve"> KPZM 100 "A2" 0,8 mm</t>
    </r>
  </si>
  <si>
    <r>
      <t xml:space="preserve">Kabelový svod </t>
    </r>
    <r>
      <rPr>
        <sz val="11"/>
        <rFont val="Calibri"/>
        <family val="2"/>
        <charset val="238"/>
      </rPr>
      <t>KSM "A2"</t>
    </r>
  </si>
  <si>
    <r>
      <t>Spojka</t>
    </r>
    <r>
      <rPr>
        <sz val="11"/>
        <rFont val="Calibri"/>
        <family val="2"/>
        <charset val="238"/>
      </rPr>
      <t xml:space="preserve"> SZM 1 "A2" - </t>
    </r>
    <r>
      <rPr>
        <sz val="10"/>
        <rFont val="Calibri"/>
        <family val="2"/>
        <charset val="238"/>
      </rPr>
      <t>pro spojení "žlab-žlab"</t>
    </r>
  </si>
  <si>
    <r>
      <t>Spojka</t>
    </r>
    <r>
      <rPr>
        <sz val="11"/>
        <rFont val="Calibri"/>
        <family val="2"/>
        <charset val="238"/>
      </rPr>
      <t xml:space="preserve"> SZM 4 "A2" - </t>
    </r>
    <r>
      <rPr>
        <sz val="10"/>
        <rFont val="Calibri"/>
        <family val="2"/>
        <charset val="238"/>
      </rPr>
      <t>pro vytváření kolena a "T"-kusů</t>
    </r>
  </si>
  <si>
    <r>
      <t>Tvarovací sada</t>
    </r>
    <r>
      <rPr>
        <sz val="11"/>
        <rFont val="Calibri"/>
        <family val="2"/>
        <charset val="238"/>
      </rPr>
      <t xml:space="preserve"> TSM 50-100 "A2 </t>
    </r>
    <r>
      <rPr>
        <sz val="10"/>
        <rFont val="Calibri"/>
        <family val="2"/>
        <charset val="238"/>
      </rPr>
      <t>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pro vytváření kolen</t>
    </r>
  </si>
  <si>
    <r>
      <t xml:space="preserve">Tvarovací pásek </t>
    </r>
    <r>
      <rPr>
        <sz val="11"/>
        <rFont val="Calibri"/>
        <family val="2"/>
        <charset val="238"/>
      </rPr>
      <t>TPM 1000 "A2"</t>
    </r>
  </si>
  <si>
    <r>
      <t>Spojka kloubová horizontální</t>
    </r>
    <r>
      <rPr>
        <sz val="11"/>
        <rFont val="Calibri"/>
        <family val="2"/>
        <charset val="238"/>
      </rPr>
      <t xml:space="preserve"> SKHM 1 "A2"</t>
    </r>
  </si>
  <si>
    <r>
      <t>Spojka</t>
    </r>
    <r>
      <rPr>
        <sz val="11"/>
        <rFont val="Calibri"/>
        <family val="2"/>
        <charset val="238"/>
      </rPr>
      <t xml:space="preserve"> SUM 1 "A2" - </t>
    </r>
    <r>
      <rPr>
        <sz val="10"/>
        <rFont val="Calibri"/>
        <family val="2"/>
        <charset val="238"/>
      </rPr>
      <t>uzemňovací</t>
    </r>
  </si>
  <si>
    <r>
      <t>Spojovací sada</t>
    </r>
    <r>
      <rPr>
        <sz val="11"/>
        <rFont val="Calibri"/>
        <family val="2"/>
        <charset val="238"/>
      </rPr>
      <t xml:space="preserve"> SPM 1 "A2" - </t>
    </r>
    <r>
      <rPr>
        <sz val="10"/>
        <rFont val="Calibri"/>
        <family val="2"/>
        <charset val="238"/>
      </rPr>
      <t>pro přepážky - sada M6x16+M6 (bal = 100 ks)</t>
    </r>
  </si>
  <si>
    <r>
      <t>Spojka</t>
    </r>
    <r>
      <rPr>
        <sz val="11"/>
        <rFont val="Calibri"/>
        <family val="2"/>
        <charset val="238"/>
      </rPr>
      <t xml:space="preserve"> SVM 1 "A2"</t>
    </r>
    <r>
      <rPr>
        <sz val="10"/>
        <rFont val="Calibri"/>
        <family val="2"/>
        <charset val="238"/>
      </rPr>
      <t xml:space="preserve"> - pro víka</t>
    </r>
  </si>
  <si>
    <t>Držák DZM 1 "A2"</t>
  </si>
  <si>
    <t>Držák DZMU 1 "A2"</t>
  </si>
  <si>
    <t>Držák DZM 2 "A2"</t>
  </si>
  <si>
    <t>Držák DZM 3/100 "A2"</t>
  </si>
  <si>
    <t>Držák DZM 3/150 "A2"</t>
  </si>
  <si>
    <t>Držák DZM 4 "A2"</t>
  </si>
  <si>
    <t>Držák DZM 5 "A2"</t>
  </si>
  <si>
    <t>Držák DZM 6 "A2"</t>
  </si>
  <si>
    <t>Držák DZM 7 "A2"</t>
  </si>
  <si>
    <t>Držák DZM 8 "A2"</t>
  </si>
  <si>
    <t>Držák DZM 10 "A2"</t>
  </si>
  <si>
    <t>Držák DZM 11 "A2"</t>
  </si>
  <si>
    <t>Držák DZM 12 "A2"</t>
  </si>
  <si>
    <t>Držák DZM 13 "A2"</t>
  </si>
  <si>
    <t>Držák DZM 14 "A2"</t>
  </si>
  <si>
    <t>Držák DZM 15 "A2"</t>
  </si>
  <si>
    <r>
      <t>Držák DZM STP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>"</t>
    </r>
  </si>
  <si>
    <t>Držák DZM STPU "A2"</t>
  </si>
  <si>
    <r>
      <t xml:space="preserve">Nosník NZM 50 "A2" - </t>
    </r>
    <r>
      <rPr>
        <sz val="10"/>
        <rFont val="Calibri"/>
        <family val="2"/>
        <charset val="238"/>
      </rPr>
      <t>pro žlab 50/50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</si>
  <si>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100 "A2" - </t>
    </r>
    <r>
      <rPr>
        <sz val="10"/>
        <rFont val="Calibri"/>
        <family val="2"/>
        <charset val="238"/>
      </rPr>
      <t>pro žlab 50/50; 100/50; 100/100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</si>
  <si>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150 "A2" - </t>
    </r>
    <r>
      <rPr>
        <sz val="10"/>
        <rFont val="Calibri"/>
        <family val="2"/>
        <charset val="238"/>
      </rPr>
      <t>pro žlab 150/50; 150/100</t>
    </r>
  </si>
  <si>
    <r>
      <t xml:space="preserve">Nosník NZM 200 "A2" - </t>
    </r>
    <r>
      <rPr>
        <sz val="10"/>
        <rFont val="Calibri"/>
        <family val="2"/>
        <charset val="238"/>
      </rPr>
      <t>pro žlab 200/50; 200/100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</si>
  <si>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250 "A2" - </t>
    </r>
    <r>
      <rPr>
        <sz val="10"/>
        <rFont val="Calibri"/>
        <family val="2"/>
        <charset val="238"/>
      </rPr>
      <t>pro žlab 250/50; 250/100</t>
    </r>
    <r>
      <rPr>
        <b/>
        <sz val="10"/>
        <color indexed="8"/>
        <rFont val="Calibri"/>
        <family val="2"/>
        <charset val="238"/>
      </rPr>
      <t/>
    </r>
  </si>
  <si>
    <r>
      <t xml:space="preserve">Nosník NZM 300 "A2" - </t>
    </r>
    <r>
      <rPr>
        <sz val="10"/>
        <rFont val="Calibri"/>
        <family val="2"/>
        <charset val="238"/>
      </rPr>
      <t>pro žlab 300/50; 300/100</t>
    </r>
    <r>
      <rPr>
        <b/>
        <sz val="10"/>
        <color indexed="8"/>
        <rFont val="Calibri"/>
        <family val="2"/>
        <charset val="238"/>
      </rPr>
      <t/>
    </r>
  </si>
  <si>
    <r>
      <t>Nosník NZM 400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pro žlab 400/50; 400/100</t>
    </r>
  </si>
  <si>
    <r>
      <t>Nosník NZM 500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 xml:space="preserve">" - </t>
    </r>
    <r>
      <rPr>
        <sz val="10"/>
        <rFont val="Calibri"/>
        <family val="2"/>
        <charset val="238"/>
      </rPr>
      <t>pro žlab 500/50; 500/100</t>
    </r>
  </si>
  <si>
    <r>
      <t xml:space="preserve">Nosník univerzální NZMU 100 </t>
    </r>
    <r>
      <rPr>
        <sz val="11"/>
        <color indexed="8"/>
        <rFont val="Calibri"/>
        <family val="2"/>
        <charset val="238"/>
      </rPr>
      <t>"A2"</t>
    </r>
    <r>
      <rPr>
        <b/>
        <sz val="10"/>
        <color indexed="8"/>
        <rFont val="Calibri"/>
        <family val="2"/>
        <charset val="238"/>
      </rPr>
      <t/>
    </r>
  </si>
  <si>
    <t>Nosník univerzální NZMU 200 "A2"</t>
  </si>
  <si>
    <t>Nosník univerzální NZMU 300 "A2"</t>
  </si>
  <si>
    <r>
      <t>Nosník univerzální NZMU 400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>"</t>
    </r>
  </si>
  <si>
    <r>
      <t>Nosník univerzální NZMU 500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>"</t>
    </r>
  </si>
  <si>
    <r>
      <t>Nosník univerzální NZMU 600 "A2</t>
    </r>
    <r>
      <rPr>
        <sz val="10"/>
        <rFont val="Calibri"/>
        <family val="2"/>
        <charset val="238"/>
      </rPr>
      <t xml:space="preserve"> vč. pasivace</t>
    </r>
    <r>
      <rPr>
        <sz val="11"/>
        <rFont val="Calibri"/>
        <family val="2"/>
        <charset val="238"/>
      </rPr>
      <t>"</t>
    </r>
  </si>
  <si>
    <r>
      <t>Podpěra</t>
    </r>
    <r>
      <rPr>
        <sz val="11"/>
        <rFont val="Calibri"/>
        <family val="2"/>
        <charset val="238"/>
      </rPr>
      <t xml:space="preserve"> PZM 100 "A2" - </t>
    </r>
    <r>
      <rPr>
        <sz val="10"/>
        <rFont val="Calibri"/>
        <family val="2"/>
        <charset val="238"/>
      </rPr>
      <t>pro žlab 100/50, 100/100</t>
    </r>
  </si>
  <si>
    <r>
      <t>Podpěra</t>
    </r>
    <r>
      <rPr>
        <sz val="11"/>
        <rFont val="Calibri"/>
        <family val="2"/>
        <charset val="238"/>
      </rPr>
      <t xml:space="preserve"> PZM 150 "A2" - </t>
    </r>
    <r>
      <rPr>
        <sz val="10"/>
        <rFont val="Calibri"/>
        <family val="2"/>
        <charset val="238"/>
      </rPr>
      <t>pro žlab 50/50, 150/50; 150/100</t>
    </r>
  </si>
  <si>
    <r>
      <t>Podpěra</t>
    </r>
    <r>
      <rPr>
        <sz val="11"/>
        <rFont val="Calibri"/>
        <family val="2"/>
        <charset val="238"/>
      </rPr>
      <t xml:space="preserve"> PZM 200 "A2" - </t>
    </r>
    <r>
      <rPr>
        <sz val="10"/>
        <rFont val="Calibri"/>
        <family val="2"/>
        <charset val="238"/>
      </rPr>
      <t>pro žlab 200/50; 200/100</t>
    </r>
  </si>
  <si>
    <r>
      <t>Podpěra</t>
    </r>
    <r>
      <rPr>
        <sz val="11"/>
        <rFont val="Calibri"/>
        <family val="2"/>
        <charset val="238"/>
      </rPr>
      <t xml:space="preserve"> PZM 250 "A2" - </t>
    </r>
    <r>
      <rPr>
        <sz val="10"/>
        <rFont val="Calibri"/>
        <family val="2"/>
        <charset val="238"/>
      </rPr>
      <t>pro žlab 250/50; 250/100</t>
    </r>
  </si>
  <si>
    <r>
      <t>Podpěra</t>
    </r>
    <r>
      <rPr>
        <sz val="11"/>
        <rFont val="Calibri"/>
        <family val="2"/>
        <charset val="238"/>
      </rPr>
      <t xml:space="preserve"> PZM 300 "A2" - </t>
    </r>
    <r>
      <rPr>
        <sz val="10"/>
        <rFont val="Calibri"/>
        <family val="2"/>
        <charset val="238"/>
      </rPr>
      <t>pro žlab 300/50; 300/100</t>
    </r>
  </si>
  <si>
    <r>
      <t>Podpěra</t>
    </r>
    <r>
      <rPr>
        <sz val="11"/>
        <rFont val="Calibri"/>
        <family val="2"/>
        <charset val="238"/>
      </rPr>
      <t xml:space="preserve"> PZM 400 "A2"  - </t>
    </r>
    <r>
      <rPr>
        <sz val="10"/>
        <rFont val="Calibri"/>
        <family val="2"/>
        <charset val="238"/>
      </rPr>
      <t>pro žlab 400/50; 400/100</t>
    </r>
  </si>
  <si>
    <r>
      <t>Podpěra</t>
    </r>
    <r>
      <rPr>
        <sz val="11"/>
        <rFont val="Calibri"/>
        <family val="2"/>
        <charset val="238"/>
      </rPr>
      <t xml:space="preserve"> PZM 500 "A2"  - </t>
    </r>
    <r>
      <rPr>
        <sz val="10"/>
        <rFont val="Calibri"/>
        <family val="2"/>
        <charset val="238"/>
      </rPr>
      <t>pro žlab 500/50; 500/100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</si>
  <si>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100 "A2" - </t>
    </r>
    <r>
      <rPr>
        <sz val="10"/>
        <rFont val="Calibri"/>
        <family val="2"/>
        <charset val="238"/>
      </rPr>
      <t>pro žlab 100/50, 100/100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</si>
  <si>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150 "A2" - </t>
    </r>
    <r>
      <rPr>
        <sz val="10"/>
        <rFont val="Calibri"/>
        <family val="2"/>
        <charset val="238"/>
      </rPr>
      <t>pro žlab 50/50, 150/50; 150/100</t>
    </r>
  </si>
  <si>
    <r>
      <t xml:space="preserve">Podpěra </t>
    </r>
    <r>
      <rPr>
        <sz val="11"/>
        <rFont val="Calibri"/>
        <family val="2"/>
        <charset val="238"/>
      </rPr>
      <t>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200 "A2" - </t>
    </r>
    <r>
      <rPr>
        <sz val="10"/>
        <rFont val="Calibri"/>
        <family val="2"/>
        <charset val="238"/>
      </rPr>
      <t>pro žlab 100/50, 100/100, 200/50; 200/100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</si>
  <si>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250 "A2" - </t>
    </r>
    <r>
      <rPr>
        <sz val="10"/>
        <rFont val="Calibri"/>
        <family val="2"/>
        <charset val="238"/>
      </rPr>
      <t>pro žlab 250/50; 250/100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</si>
  <si>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300 "A2" - </t>
    </r>
    <r>
      <rPr>
        <sz val="10"/>
        <rFont val="Calibri"/>
        <family val="2"/>
        <charset val="238"/>
      </rPr>
      <t>pro žlab 300/50; 300/100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</si>
  <si>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400 "A2" - </t>
    </r>
    <r>
      <rPr>
        <sz val="10"/>
        <rFont val="Calibri"/>
        <family val="2"/>
        <charset val="238"/>
      </rPr>
      <t>pro žlab 400/50; 400/100</t>
    </r>
  </si>
  <si>
    <r>
      <t>Podpěra</t>
    </r>
    <r>
      <rPr>
        <sz val="11"/>
        <rFont val="Calibri"/>
        <family val="2"/>
        <charset val="238"/>
      </rPr>
      <t xml:space="preserve"> PZM</t>
    </r>
    <r>
      <rPr>
        <sz val="11"/>
        <color indexed="10"/>
        <rFont val="Calibri"/>
        <family val="2"/>
        <charset val="238"/>
      </rPr>
      <t>P</t>
    </r>
    <r>
      <rPr>
        <sz val="11"/>
        <rFont val="Calibri"/>
        <family val="2"/>
        <charset val="238"/>
      </rPr>
      <t xml:space="preserve"> 500 "A2" - </t>
    </r>
    <r>
      <rPr>
        <sz val="10"/>
        <rFont val="Calibri"/>
        <family val="2"/>
        <charset val="238"/>
      </rPr>
      <t>pro žlab 500/50; 500/100</t>
    </r>
  </si>
  <si>
    <r>
      <t>Stojna</t>
    </r>
    <r>
      <rPr>
        <sz val="11"/>
        <rFont val="Calibri"/>
        <family val="2"/>
        <charset val="238"/>
      </rPr>
      <t xml:space="preserve"> STPM   200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</si>
  <si>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250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</si>
  <si>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</si>
  <si>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400 "A2"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</si>
  <si>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500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</si>
  <si>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600 "A2"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</si>
  <si>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700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</si>
  <si>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800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</si>
  <si>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900 "A2"</t>
    </r>
    <r>
      <rPr>
        <sz val="10"/>
        <rFont val="Calibri"/>
        <family val="2"/>
        <charset val="238"/>
      </rPr>
      <t xml:space="preserve"> (1,5 mm) prostorová - třístranná</t>
    </r>
  </si>
  <si>
    <r>
      <t xml:space="preserve">Stojna </t>
    </r>
    <r>
      <rPr>
        <sz val="11"/>
        <rFont val="Calibri"/>
        <family val="2"/>
        <charset val="238"/>
      </rPr>
      <t xml:space="preserve">STPM   1000 "A2" </t>
    </r>
    <r>
      <rPr>
        <sz val="10"/>
        <rFont val="Calibri"/>
        <family val="2"/>
        <charset val="238"/>
      </rPr>
      <t>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</si>
  <si>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1100 "A2"</t>
    </r>
    <r>
      <rPr>
        <sz val="10"/>
        <rFont val="Calibri"/>
        <family val="2"/>
        <charset val="238"/>
      </rPr>
      <t xml:space="preserve"> (1,5 mm) prostorová - třístranná</t>
    </r>
  </si>
  <si>
    <r>
      <t>Stojna</t>
    </r>
    <r>
      <rPr>
        <sz val="11"/>
        <rFont val="Calibri"/>
        <family val="2"/>
        <charset val="238"/>
      </rPr>
      <t xml:space="preserve"> STPM   1200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</si>
  <si>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</t>
    </r>
    <r>
      <rPr>
        <sz val="11"/>
        <rFont val="Calibri"/>
        <family val="2"/>
        <charset val="238"/>
      </rPr>
      <t xml:space="preserve">a STPM   1300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</si>
  <si>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1400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</si>
  <si>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1500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</si>
  <si>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1600 "A2" </t>
    </r>
    <r>
      <rPr>
        <sz val="10"/>
        <rFont val="Calibri"/>
        <family val="2"/>
        <charset val="238"/>
      </rPr>
      <t>(2,0 mm) prostorová - třístranná</t>
    </r>
  </si>
  <si>
    <r>
      <t xml:space="preserve">Stojna </t>
    </r>
    <r>
      <rPr>
        <sz val="11"/>
        <rFont val="Calibri"/>
        <family val="2"/>
        <charset val="238"/>
      </rPr>
      <t>STPM   1700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</si>
  <si>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1800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</si>
  <si>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1900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</si>
  <si>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2000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</si>
  <si>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2100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</si>
  <si>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2200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</si>
  <si>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2300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</si>
  <si>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2400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</si>
  <si>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2500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</si>
  <si>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2600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</si>
  <si>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2700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</si>
  <si>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2800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</si>
  <si>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2900 "A2" </t>
    </r>
    <r>
      <rPr>
        <sz val="10"/>
        <rFont val="Calibri"/>
        <family val="2"/>
        <charset val="238"/>
      </rPr>
      <t>(2,0 mm) prostorová - třístranná</t>
    </r>
  </si>
  <si>
    <r>
      <t>Stojna</t>
    </r>
    <r>
      <rPr>
        <sz val="11"/>
        <rFont val="Calibri"/>
        <family val="2"/>
        <charset val="238"/>
      </rPr>
      <t xml:space="preserve"> STPM   3000 "A2"</t>
    </r>
    <r>
      <rPr>
        <sz val="10"/>
        <rFont val="Calibri"/>
        <family val="2"/>
        <charset val="238"/>
      </rPr>
      <t xml:space="preserve"> (2,0 mm) prostorová - třístranná</t>
    </r>
  </si>
  <si>
    <r>
      <t>Stojna</t>
    </r>
    <r>
      <rPr>
        <sz val="11"/>
        <rFont val="Calibri"/>
        <family val="2"/>
        <charset val="238"/>
      </rPr>
      <t xml:space="preserve"> STNM   200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</si>
  <si>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250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</si>
  <si>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300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</si>
  <si>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400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</si>
  <si>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 xml:space="preserve">Stojna </t>
    </r>
    <r>
      <rPr>
        <sz val="11"/>
        <rFont val="Calibri"/>
        <family val="2"/>
        <charset val="238"/>
      </rPr>
      <t xml:space="preserve">STNM   500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</si>
  <si>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600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</si>
  <si>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700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</si>
  <si>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800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</si>
  <si>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900 "A2"</t>
    </r>
    <r>
      <rPr>
        <sz val="10"/>
        <rFont val="Calibri"/>
        <family val="2"/>
        <charset val="238"/>
      </rPr>
      <t xml:space="preserve"> 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</si>
  <si>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1000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</si>
  <si>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1100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</si>
  <si>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1200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</si>
  <si>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1300 "A2" </t>
    </r>
    <r>
      <rPr>
        <sz val="10"/>
        <rFont val="Calibri"/>
        <family val="2"/>
        <charset val="238"/>
      </rPr>
      <t>(1,5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</si>
  <si>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1400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</si>
  <si>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1500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</si>
  <si>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1600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</si>
  <si>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 xml:space="preserve">Stojna </t>
    </r>
    <r>
      <rPr>
        <sz val="11"/>
        <rFont val="Calibri"/>
        <family val="2"/>
        <charset val="238"/>
      </rPr>
      <t xml:space="preserve">STNM   1700 "A2" </t>
    </r>
    <r>
      <rPr>
        <sz val="10"/>
        <rFont val="Calibri"/>
        <family val="2"/>
        <charset val="238"/>
      </rPr>
      <t>(1,5 mm) nástěnná - jednostranná</t>
    </r>
    <r>
      <rPr>
        <sz val="11"/>
        <rFont val="Calibri"/>
        <family val="2"/>
        <charset val="238"/>
      </rPr>
      <t xml:space="preserve">  </t>
    </r>
  </si>
  <si>
    <r>
      <t>Stojna</t>
    </r>
    <r>
      <rPr>
        <sz val="11"/>
        <rFont val="Calibri"/>
        <family val="2"/>
        <charset val="238"/>
      </rPr>
      <t xml:space="preserve"> STNM   1800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</si>
  <si>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1900 "A2" </t>
    </r>
    <r>
      <rPr>
        <sz val="10"/>
        <rFont val="Calibri"/>
        <family val="2"/>
        <charset val="238"/>
      </rPr>
      <t xml:space="preserve">(1,5 mm) nástěnná - jednostranná  </t>
    </r>
  </si>
  <si>
    <r>
      <t>Stojna</t>
    </r>
    <r>
      <rPr>
        <sz val="11"/>
        <rFont val="Calibri"/>
        <family val="2"/>
        <charset val="238"/>
      </rPr>
      <t xml:space="preserve"> STNM   2000 "A2" </t>
    </r>
    <r>
      <rPr>
        <sz val="10"/>
        <rFont val="Calibri"/>
        <family val="2"/>
        <charset val="238"/>
      </rPr>
      <t xml:space="preserve">(1,5 mm) nástěnná - jednostranná </t>
    </r>
    <r>
      <rPr>
        <sz val="11"/>
        <rFont val="Calibri"/>
        <family val="2"/>
        <charset val="238"/>
      </rPr>
      <t xml:space="preserve"> </t>
    </r>
  </si>
  <si>
    <r>
      <t>Stojna</t>
    </r>
    <r>
      <rPr>
        <sz val="11"/>
        <rFont val="Calibri"/>
        <family val="2"/>
        <charset val="238"/>
      </rPr>
      <t xml:space="preserve"> STNM   3000 "A2"</t>
    </r>
    <r>
      <rPr>
        <sz val="10"/>
        <rFont val="Calibri"/>
        <family val="2"/>
        <charset val="238"/>
      </rPr>
      <t xml:space="preserve"> (1,5 mm) nástěnná - jednostranná  </t>
    </r>
  </si>
  <si>
    <r>
      <t>Matice obdelníková</t>
    </r>
    <r>
      <rPr>
        <sz val="11"/>
        <rFont val="Calibri"/>
        <family val="2"/>
        <charset val="238"/>
      </rPr>
      <t xml:space="preserve"> MSM/M6 "A2" </t>
    </r>
    <r>
      <rPr>
        <sz val="10"/>
        <rFont val="Calibri"/>
        <family val="2"/>
        <charset val="238"/>
      </rPr>
      <t>pro ukotvení nosník/stojna</t>
    </r>
  </si>
  <si>
    <r>
      <t>Matice obdelníková</t>
    </r>
    <r>
      <rPr>
        <sz val="11"/>
        <rFont val="Calibri"/>
        <family val="2"/>
        <charset val="238"/>
      </rPr>
      <t xml:space="preserve"> MSM/M8 "A2" </t>
    </r>
    <r>
      <rPr>
        <sz val="10"/>
        <rFont val="Calibri"/>
        <family val="2"/>
        <charset val="238"/>
      </rPr>
      <t>pro ukotvení nosník/stojna</t>
    </r>
  </si>
  <si>
    <t>Příchytka vymezovací PVM "A2"</t>
  </si>
  <si>
    <t>Příchytka žlabu ke stojnám PZSM 2 "A2"</t>
  </si>
  <si>
    <t>Příchytka k "I" profilu PIM "A2"</t>
  </si>
  <si>
    <r>
      <t xml:space="preserve">Závitová tyč </t>
    </r>
    <r>
      <rPr>
        <sz val="11"/>
        <rFont val="Calibri"/>
        <family val="2"/>
        <charset val="238"/>
      </rPr>
      <t>6 mm/1 m "A2"</t>
    </r>
  </si>
  <si>
    <r>
      <t xml:space="preserve">Závitová tyč </t>
    </r>
    <r>
      <rPr>
        <sz val="11"/>
        <rFont val="Calibri"/>
        <family val="2"/>
        <charset val="238"/>
      </rPr>
      <t>6 mm/2 m "A2"</t>
    </r>
  </si>
  <si>
    <r>
      <t xml:space="preserve">Závitová tyč </t>
    </r>
    <r>
      <rPr>
        <sz val="11"/>
        <rFont val="Calibri"/>
        <family val="2"/>
        <charset val="238"/>
      </rPr>
      <t>8 mm/1 m "A2"</t>
    </r>
  </si>
  <si>
    <r>
      <t xml:space="preserve">Závitová tyč </t>
    </r>
    <r>
      <rPr>
        <sz val="11"/>
        <rFont val="Calibri"/>
        <family val="2"/>
        <charset val="238"/>
      </rPr>
      <t>8 mm/2 m "A2"</t>
    </r>
  </si>
  <si>
    <r>
      <t xml:space="preserve">Spojka závitové tyče </t>
    </r>
    <r>
      <rPr>
        <sz val="11"/>
        <rFont val="Calibri"/>
        <family val="2"/>
        <charset val="238"/>
      </rPr>
      <t>M6 "A2"</t>
    </r>
  </si>
  <si>
    <r>
      <t xml:space="preserve">Spojka závitové tyče </t>
    </r>
    <r>
      <rPr>
        <sz val="11"/>
        <rFont val="Calibri"/>
        <family val="2"/>
        <charset val="238"/>
      </rPr>
      <t>M8 "A2"</t>
    </r>
  </si>
  <si>
    <r>
      <t xml:space="preserve">Kovová hmoždinka </t>
    </r>
    <r>
      <rPr>
        <sz val="11"/>
        <rFont val="Calibri"/>
        <family val="2"/>
        <charset val="238"/>
      </rPr>
      <t>M6 "A2"</t>
    </r>
  </si>
  <si>
    <r>
      <t xml:space="preserve">Kovová hmoždinka </t>
    </r>
    <r>
      <rPr>
        <sz val="11"/>
        <rFont val="Calibri"/>
        <family val="2"/>
        <charset val="238"/>
      </rPr>
      <t>M8 "A2"</t>
    </r>
  </si>
  <si>
    <r>
      <t xml:space="preserve">Šroub vratový </t>
    </r>
    <r>
      <rPr>
        <sz val="11"/>
        <rFont val="Calibri"/>
        <family val="2"/>
        <charset val="238"/>
      </rPr>
      <t xml:space="preserve">M6/16 "A2"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</si>
  <si>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M6/20 "A2"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</si>
  <si>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M8/16 "A2" </t>
    </r>
    <r>
      <rPr>
        <sz val="10"/>
        <rFont val="Calibri"/>
        <family val="2"/>
        <charset val="238"/>
      </rPr>
      <t>(bal = 100 ks)</t>
    </r>
  </si>
  <si>
    <r>
      <t xml:space="preserve">Šroub vratový </t>
    </r>
    <r>
      <rPr>
        <sz val="11"/>
        <rFont val="Calibri"/>
        <family val="2"/>
        <charset val="238"/>
      </rPr>
      <t xml:space="preserve">M8/20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</si>
  <si>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M6x16 6-ti hran "A2" </t>
    </r>
    <r>
      <rPr>
        <sz val="10"/>
        <rFont val="Calibri"/>
        <family val="2"/>
        <charset val="238"/>
      </rPr>
      <t>(bal = 100 ks)</t>
    </r>
  </si>
  <si>
    <r>
      <t>Šroub</t>
    </r>
    <r>
      <rPr>
        <sz val="11"/>
        <rFont val="Calibri"/>
        <family val="2"/>
        <charset val="238"/>
      </rPr>
      <t xml:space="preserve"> M6x20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</si>
  <si>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M6x40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</si>
  <si>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M8x16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</si>
  <si>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M8x20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</si>
  <si>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M8x25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</si>
  <si>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M8x30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</si>
  <si>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M8x40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</si>
  <si>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M8x50 6-ti hran "A2" </t>
    </r>
    <r>
      <rPr>
        <sz val="10"/>
        <rFont val="Calibri"/>
        <family val="2"/>
        <charset val="238"/>
      </rPr>
      <t>(bal = 100 ks)</t>
    </r>
  </si>
  <si>
    <r>
      <t xml:space="preserve">Šroub </t>
    </r>
    <r>
      <rPr>
        <sz val="11"/>
        <rFont val="Calibri"/>
        <family val="2"/>
        <charset val="238"/>
      </rPr>
      <t xml:space="preserve">M8x100 6-ti hran "A2" </t>
    </r>
    <r>
      <rPr>
        <sz val="10"/>
        <rFont val="Calibri"/>
        <family val="2"/>
        <charset val="238"/>
      </rPr>
      <t>(pro držák DZM 5)</t>
    </r>
  </si>
  <si>
    <r>
      <t xml:space="preserve">Šroub </t>
    </r>
    <r>
      <rPr>
        <sz val="11"/>
        <rFont val="Calibri"/>
        <family val="2"/>
        <charset val="238"/>
      </rPr>
      <t xml:space="preserve">M8x120 6-ti hran "A2" </t>
    </r>
    <r>
      <rPr>
        <sz val="10"/>
        <rFont val="Calibri"/>
        <family val="2"/>
        <charset val="238"/>
      </rPr>
      <t>(pro držák DZM 5)</t>
    </r>
  </si>
  <si>
    <r>
      <t xml:space="preserve">Šroub </t>
    </r>
    <r>
      <rPr>
        <sz val="11"/>
        <rFont val="Calibri"/>
        <family val="2"/>
        <charset val="238"/>
      </rPr>
      <t xml:space="preserve">M8x140 6-ti hran "A2" </t>
    </r>
    <r>
      <rPr>
        <sz val="10"/>
        <rFont val="Calibri"/>
        <family val="2"/>
        <charset val="238"/>
      </rPr>
      <t>(pro držák DZM 5)</t>
    </r>
  </si>
  <si>
    <r>
      <t xml:space="preserve">Podložka </t>
    </r>
    <r>
      <rPr>
        <sz val="11"/>
        <rFont val="Calibri"/>
        <family val="2"/>
        <charset val="238"/>
      </rPr>
      <t xml:space="preserve">M6,4 velkoplošná "A2"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</si>
  <si>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M8,4 "A2"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</si>
  <si>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M8,4 velkoplošná "A2" </t>
    </r>
    <r>
      <rPr>
        <sz val="10"/>
        <rFont val="Calibri"/>
        <family val="2"/>
        <charset val="238"/>
      </rPr>
      <t>(bal = 100 ks)</t>
    </r>
  </si>
  <si>
    <r>
      <t xml:space="preserve">Podložka </t>
    </r>
    <r>
      <rPr>
        <sz val="11"/>
        <rFont val="Calibri"/>
        <family val="2"/>
        <charset val="238"/>
      </rPr>
      <t xml:space="preserve">M10,4 "A2"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</si>
  <si>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M6 límcová (podložková) "A2"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</si>
  <si>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M8 "A2" </t>
    </r>
    <r>
      <rPr>
        <sz val="10"/>
        <rFont val="Calibri"/>
        <family val="2"/>
        <charset val="238"/>
      </rPr>
      <t>(bal = 100 ks)</t>
    </r>
  </si>
  <si>
    <r>
      <t xml:space="preserve">Matice </t>
    </r>
    <r>
      <rPr>
        <sz val="11"/>
        <rFont val="Calibri"/>
        <family val="2"/>
        <charset val="238"/>
      </rPr>
      <t xml:space="preserve">M8 límcová (podložková) "A2"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</si>
  <si>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r>
      <t xml:space="preserve">Vrut </t>
    </r>
    <r>
      <rPr>
        <sz val="11"/>
        <rFont val="Calibri"/>
        <family val="2"/>
        <charset val="238"/>
      </rPr>
      <t xml:space="preserve">M6x60 se 6-ti hranou hlavou "A2" </t>
    </r>
    <r>
      <rPr>
        <sz val="10"/>
        <rFont val="Calibri"/>
        <family val="2"/>
        <charset val="238"/>
      </rPr>
      <t>(bal = 100 ks)</t>
    </r>
  </si>
  <si>
    <r>
      <t xml:space="preserve">Vrut </t>
    </r>
    <r>
      <rPr>
        <sz val="11"/>
        <rFont val="Calibri"/>
        <family val="2"/>
        <charset val="238"/>
      </rPr>
      <t xml:space="preserve">M6x70 se 6-ti hranou hlavou "A2" - </t>
    </r>
    <r>
      <rPr>
        <sz val="10"/>
        <rFont val="Calibri"/>
        <family val="2"/>
        <charset val="238"/>
      </rPr>
      <t>do plech. HM (bal = 100 ks)</t>
    </r>
  </si>
  <si>
    <r>
      <t xml:space="preserve">Vrut </t>
    </r>
    <r>
      <rPr>
        <sz val="11"/>
        <rFont val="Calibri"/>
        <family val="2"/>
        <charset val="238"/>
      </rPr>
      <t xml:space="preserve">M6x80 se 6-ti hranou hlavou "A2" </t>
    </r>
    <r>
      <rPr>
        <sz val="10"/>
        <rFont val="Calibri"/>
        <family val="2"/>
        <charset val="238"/>
      </rPr>
      <t>(bal = 100 ks)</t>
    </r>
  </si>
  <si>
    <r>
      <t xml:space="preserve">Vrut </t>
    </r>
    <r>
      <rPr>
        <sz val="11"/>
        <rFont val="Calibri"/>
        <family val="2"/>
        <charset val="238"/>
      </rPr>
      <t xml:space="preserve">M8x70 se 6-ti hranou hlavou "A2" - </t>
    </r>
    <r>
      <rPr>
        <sz val="10"/>
        <rFont val="Calibri"/>
        <family val="2"/>
        <charset val="238"/>
      </rPr>
      <t>do plech. HM (bal = 100 ks)</t>
    </r>
  </si>
  <si>
    <r>
      <t xml:space="preserve">Vrut </t>
    </r>
    <r>
      <rPr>
        <sz val="11"/>
        <rFont val="Calibri"/>
        <family val="2"/>
        <charset val="238"/>
      </rPr>
      <t xml:space="preserve">M8x90 se 6-ti hranou hlavou "A2" </t>
    </r>
    <r>
      <rPr>
        <sz val="10"/>
        <rFont val="Calibri"/>
        <family val="2"/>
        <charset val="238"/>
      </rPr>
      <t>(bal = 100 ks)</t>
    </r>
  </si>
  <si>
    <r>
      <t xml:space="preserve">Rámová hmoždinka </t>
    </r>
    <r>
      <rPr>
        <sz val="11"/>
        <rFont val="Calibri"/>
        <family val="2"/>
        <charset val="238"/>
      </rPr>
      <t>HRD-H 10x120 "A2"</t>
    </r>
  </si>
  <si>
    <r>
      <t xml:space="preserve">Šroub </t>
    </r>
    <r>
      <rPr>
        <sz val="11"/>
        <rFont val="Calibri"/>
        <family val="2"/>
        <charset val="238"/>
      </rPr>
      <t>HUS3-H 6x40/5 "A4"</t>
    </r>
  </si>
  <si>
    <r>
      <t xml:space="preserve">Rámová hmoždinka </t>
    </r>
    <r>
      <rPr>
        <sz val="11"/>
        <rFont val="Calibri"/>
        <family val="2"/>
        <charset val="238"/>
      </rPr>
      <t>HRD-C 8x120 "A4"</t>
    </r>
  </si>
  <si>
    <r>
      <t xml:space="preserve">Kotva s vnit. závitem </t>
    </r>
    <r>
      <rPr>
        <sz val="11"/>
        <rFont val="Calibri"/>
        <family val="2"/>
        <charset val="238"/>
      </rPr>
      <t>HKD M8x30 "A4"</t>
    </r>
  </si>
  <si>
    <r>
      <t xml:space="preserve">Průvlaková kotva </t>
    </r>
    <r>
      <rPr>
        <sz val="11"/>
        <rFont val="Calibri"/>
        <family val="2"/>
        <charset val="238"/>
      </rPr>
      <t>HST3 M8x75-/10 "A4"</t>
    </r>
  </si>
  <si>
    <r>
      <t xml:space="preserve">Závitový hřeb </t>
    </r>
    <r>
      <rPr>
        <sz val="11"/>
        <rFont val="Calibri"/>
        <family val="2"/>
        <charset val="238"/>
      </rPr>
      <t>S-BT-MF M8/7 AN6 "A4"</t>
    </r>
  </si>
  <si>
    <t>Stojny - nástěnné (tloušťka stěny 1,5 mm)</t>
  </si>
  <si>
    <r>
      <rPr>
        <sz val="10"/>
        <rFont val="Calibri"/>
        <family val="2"/>
        <charset val="238"/>
      </rPr>
      <t xml:space="preserve">Cena za dopravu systému </t>
    </r>
    <r>
      <rPr>
        <b/>
        <sz val="10"/>
        <rFont val="Calibri"/>
        <family val="2"/>
        <charset val="238"/>
      </rPr>
      <t xml:space="preserve">MERKUR 2 </t>
    </r>
    <r>
      <rPr>
        <sz val="10"/>
        <rFont val="Calibri"/>
        <family val="2"/>
        <charset val="238"/>
      </rPr>
      <t>je uvedena na</t>
    </r>
    <r>
      <rPr>
        <u/>
        <sz val="10"/>
        <color indexed="12"/>
        <rFont val="Calibri"/>
        <family val="2"/>
        <charset val="238"/>
      </rPr>
      <t xml:space="preserve"> www.arkys.cz/cs/doprava</t>
    </r>
  </si>
  <si>
    <r>
      <rPr>
        <b/>
        <sz val="10"/>
        <rFont val="Calibri"/>
        <family val="2"/>
        <charset val="238"/>
      </rPr>
      <t>Doprava</t>
    </r>
    <r>
      <rPr>
        <sz val="10"/>
        <rFont val="Calibri"/>
        <family val="2"/>
        <charset val="238"/>
      </rPr>
      <t xml:space="preserve"> systému MERKUR 2 </t>
    </r>
    <r>
      <rPr>
        <b/>
        <sz val="10"/>
        <rFont val="Calibri"/>
        <family val="2"/>
        <charset val="238"/>
      </rPr>
      <t>zdarma</t>
    </r>
    <r>
      <rPr>
        <sz val="10"/>
        <rFont val="Calibri"/>
        <family val="2"/>
        <charset val="238"/>
      </rPr>
      <t xml:space="preserve"> po celé ČR </t>
    </r>
    <r>
      <rPr>
        <b/>
        <sz val="10"/>
        <rFont val="Calibri"/>
        <family val="2"/>
        <charset val="238"/>
      </rPr>
      <t>při hodnotě objednaného zboží nad 20.000,- Kč bez DPH.</t>
    </r>
  </si>
  <si>
    <r>
      <t xml:space="preserve">Uvedené ceny jsou </t>
    </r>
    <r>
      <rPr>
        <b/>
        <sz val="10"/>
        <rFont val="Calibri"/>
        <family val="2"/>
        <charset val="238"/>
      </rPr>
      <t>BRUTTO bez DPH</t>
    </r>
    <r>
      <rPr>
        <sz val="10"/>
        <rFont val="Calibri"/>
        <family val="2"/>
        <charset val="238"/>
      </rPr>
      <t>.</t>
    </r>
  </si>
  <si>
    <r>
      <rPr>
        <b/>
        <sz val="10"/>
        <rFont val="Calibri"/>
        <family val="2"/>
        <charset val="238"/>
      </rPr>
      <t>Dopravné zdarma se nevztahuje</t>
    </r>
    <r>
      <rPr>
        <sz val="10"/>
        <rFont val="Calibri"/>
        <family val="2"/>
        <charset val="238"/>
      </rPr>
      <t xml:space="preserve"> na produkty</t>
    </r>
    <r>
      <rPr>
        <b/>
        <sz val="10"/>
        <rFont val="Calibri"/>
        <family val="2"/>
        <charset val="238"/>
      </rPr>
      <t xml:space="preserve"> lakované</t>
    </r>
    <r>
      <rPr>
        <sz val="10"/>
        <rFont val="Calibri"/>
        <family val="2"/>
        <charset val="238"/>
      </rPr>
      <t xml:space="preserve">, nebo </t>
    </r>
    <r>
      <rPr>
        <b/>
        <sz val="10"/>
        <rFont val="Calibri"/>
        <family val="2"/>
        <charset val="238"/>
      </rPr>
      <t>v délkách 6.000mm.</t>
    </r>
  </si>
  <si>
    <t>ARK-219957</t>
  </si>
  <si>
    <t>Kleště stahovací pro pásky PKZ-FI</t>
  </si>
  <si>
    <t>ARK-239581</t>
  </si>
  <si>
    <r>
      <t xml:space="preserve">Pásek kovový se zámkem PKZ-FI 200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</si>
  <si>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ARK-239592</t>
  </si>
  <si>
    <r>
      <t xml:space="preserve">Pásek kovový se zámkem PKZ-FI 360 "A2" </t>
    </r>
    <r>
      <rPr>
        <sz val="10"/>
        <color theme="1"/>
        <rFont val="Calibri"/>
        <family val="2"/>
        <charset val="238"/>
        <scheme val="minor"/>
      </rPr>
      <t>(bal = 100 ks)</t>
    </r>
  </si>
  <si>
    <t>ARK-239593</t>
  </si>
  <si>
    <r>
      <t xml:space="preserve">Pásek kovový se zámkem PKZ-FI 520 "A2" </t>
    </r>
    <r>
      <rPr>
        <sz val="10"/>
        <color theme="1"/>
        <rFont val="Calibri"/>
        <family val="2"/>
        <charset val="238"/>
        <scheme val="minor"/>
      </rPr>
      <t>(bal = 100 ks)</t>
    </r>
  </si>
  <si>
    <r>
      <t xml:space="preserve">Sítko kovové 12x1000 mm </t>
    </r>
    <r>
      <rPr>
        <sz val="10"/>
        <rFont val="Calibri"/>
        <family val="2"/>
        <charset val="238"/>
        <scheme val="minor"/>
      </rPr>
      <t>pro chemické kotvení M6/M8</t>
    </r>
  </si>
  <si>
    <t>Platný od 1.7.2024</t>
  </si>
  <si>
    <t>MZ/ŽZ</t>
  </si>
  <si>
    <t>"MZ"</t>
  </si>
  <si>
    <t>Magnelis ZM310</t>
  </si>
  <si>
    <t>ARK-219025</t>
  </si>
  <si>
    <r>
      <t>Závitová tyč 10</t>
    </r>
    <r>
      <rPr>
        <sz val="11"/>
        <rFont val="Calibri"/>
        <family val="2"/>
        <charset val="238"/>
      </rPr>
      <t xml:space="preserve"> mm/1 m "GZ"</t>
    </r>
  </si>
  <si>
    <t>ARK-219026</t>
  </si>
  <si>
    <r>
      <t>Závitová tyč 10</t>
    </r>
    <r>
      <rPr>
        <sz val="11"/>
        <rFont val="Calibri"/>
        <family val="2"/>
        <charset val="238"/>
      </rPr>
      <t xml:space="preserve"> mm/2 m "GZ"</t>
    </r>
  </si>
  <si>
    <t>ARK-219055</t>
  </si>
  <si>
    <r>
      <t xml:space="preserve">Spojka závitové tyče </t>
    </r>
    <r>
      <rPr>
        <sz val="11"/>
        <rFont val="Calibri"/>
        <family val="2"/>
        <charset val="238"/>
      </rPr>
      <t>M10 "GZ"</t>
    </r>
  </si>
  <si>
    <t>ARK-219217</t>
  </si>
  <si>
    <r>
      <t xml:space="preserve">Šroub M10x40 6-ti hran "GZ" </t>
    </r>
    <r>
      <rPr>
        <sz val="10"/>
        <rFont val="Calibri"/>
        <family val="2"/>
        <charset val="238"/>
        <scheme val="minor"/>
      </rPr>
      <t>(bal = 100 ks)</t>
    </r>
  </si>
  <si>
    <t>ARK-219218</t>
  </si>
  <si>
    <r>
      <t xml:space="preserve">Šroub M10x50 6-ti hran "GZ" </t>
    </r>
    <r>
      <rPr>
        <sz val="10"/>
        <rFont val="Calibri"/>
        <family val="2"/>
        <charset val="238"/>
        <scheme val="minor"/>
      </rPr>
      <t>(bal = 100 ks)</t>
    </r>
  </si>
  <si>
    <t>ARK-219331</t>
  </si>
  <si>
    <r>
      <t xml:space="preserve">Podložka </t>
    </r>
    <r>
      <rPr>
        <sz val="11"/>
        <rFont val="Calibri"/>
        <family val="2"/>
        <charset val="238"/>
      </rPr>
      <t xml:space="preserve">M10,4 velkoplošná "GZ" </t>
    </r>
    <r>
      <rPr>
        <sz val="10"/>
        <rFont val="Calibri"/>
        <family val="2"/>
        <charset val="238"/>
      </rPr>
      <t>(bal = 100 ks)</t>
    </r>
  </si>
  <si>
    <t>ARK-219430</t>
  </si>
  <si>
    <r>
      <t xml:space="preserve">Matice </t>
    </r>
    <r>
      <rPr>
        <sz val="11"/>
        <rFont val="Calibri"/>
        <family val="2"/>
        <charset val="238"/>
      </rPr>
      <t xml:space="preserve">M10 "GZ" </t>
    </r>
    <r>
      <rPr>
        <sz val="10"/>
        <rFont val="Calibri"/>
        <family val="2"/>
        <charset val="238"/>
      </rPr>
      <t>(bal = 100 ks)</t>
    </r>
  </si>
  <si>
    <t>ARK-219431</t>
  </si>
  <si>
    <r>
      <t xml:space="preserve">Matice </t>
    </r>
    <r>
      <rPr>
        <sz val="11"/>
        <rFont val="Calibri"/>
        <family val="2"/>
        <charset val="238"/>
      </rPr>
      <t xml:space="preserve">M10 límcová (podložková) "GZ" </t>
    </r>
    <r>
      <rPr>
        <sz val="10"/>
        <rFont val="Calibri"/>
        <family val="2"/>
        <charset val="238"/>
      </rPr>
      <t>(bal = 100 ks)</t>
    </r>
    <r>
      <rPr>
        <sz val="11"/>
        <rFont val="Calibri"/>
        <family val="2"/>
        <charset val="238"/>
      </rPr>
      <t xml:space="preserve">          </t>
    </r>
  </si>
  <si>
    <t>ARK-219612</t>
  </si>
  <si>
    <t>Šroub HUS3-H 6x60/5 "GZ"</t>
  </si>
  <si>
    <t>Šroub HUS3-I 6x55 M8/M10 "GZ"</t>
  </si>
  <si>
    <t>Šroub HUS3-A 6x55 M8/M16 "GZ"</t>
  </si>
  <si>
    <t>ARK-219669</t>
  </si>
  <si>
    <r>
      <t xml:space="preserve">Kotva s vnit. závitem </t>
    </r>
    <r>
      <rPr>
        <sz val="11"/>
        <rFont val="Calibri"/>
        <family val="2"/>
        <charset val="238"/>
      </rPr>
      <t>HKD M10x40 "GZ"</t>
    </r>
  </si>
  <si>
    <t>ARK-219678</t>
  </si>
  <si>
    <r>
      <t xml:space="preserve">Průvlaková kotva </t>
    </r>
    <r>
      <rPr>
        <sz val="11"/>
        <rFont val="Calibri"/>
        <family val="2"/>
        <charset val="238"/>
      </rPr>
      <t>HST3 M10x90 30/10 "GZ"</t>
    </r>
  </si>
  <si>
    <t>ARK-219803</t>
  </si>
  <si>
    <t>Odlehčení v tahu OTZ-FI 300</t>
  </si>
  <si>
    <t>ARK-219805</t>
  </si>
  <si>
    <t>Odlehčení v tahu OTZ-FI 500</t>
  </si>
  <si>
    <t>ARK-222505</t>
  </si>
  <si>
    <t>Víko VZM   50 "MZ" 0,8 mm</t>
  </si>
  <si>
    <t>ARK-222510</t>
  </si>
  <si>
    <t>Víko VZM   100 "MZ" 0,8 mm</t>
  </si>
  <si>
    <t>ARK-222515</t>
  </si>
  <si>
    <t>Víko VZM   150 "MZ" 0,8 mm</t>
  </si>
  <si>
    <t>ARK-222520</t>
  </si>
  <si>
    <t>Víko VZM   200 "MZ" 0,8 mm</t>
  </si>
  <si>
    <t>ARK-222525</t>
  </si>
  <si>
    <t>Víko VZM   250 "MZ" 0,8 mm</t>
  </si>
  <si>
    <t>ARK-222530</t>
  </si>
  <si>
    <t>Víko VZM   300 "MZ" 0,8 mm</t>
  </si>
  <si>
    <t>ARK-222540</t>
  </si>
  <si>
    <t>Víko VZM   400 "MZ" 0,8 mm</t>
  </si>
  <si>
    <t>ARK-222550</t>
  </si>
  <si>
    <t>Víko VZM   500 "MZ" 0,8 mm</t>
  </si>
  <si>
    <t>Víka - žárový zinek "MZ"</t>
  </si>
  <si>
    <t>Přepážky - žárový zinek "MZ"</t>
  </si>
  <si>
    <t>ARK-222605</t>
  </si>
  <si>
    <t>Přepážka KPZM 50 "MZ" 0,8 mm</t>
  </si>
  <si>
    <t>ARK-222610</t>
  </si>
  <si>
    <t>Přepážka KPZM 100 "MZ" 0,8 mm</t>
  </si>
  <si>
    <t>ARK-226810</t>
  </si>
  <si>
    <r>
      <t xml:space="preserve">Stojna </t>
    </r>
    <r>
      <rPr>
        <sz val="11"/>
        <rFont val="Calibri"/>
        <family val="2"/>
        <charset val="238"/>
      </rPr>
      <t xml:space="preserve">STPM   1000 "MZ" </t>
    </r>
    <r>
      <rPr>
        <sz val="10"/>
        <rFont val="Calibri"/>
        <family val="2"/>
        <charset val="238"/>
      </rPr>
      <t>(2,0 mm) prostorová - třístranná</t>
    </r>
  </si>
  <si>
    <t>ARK-226820</t>
  </si>
  <si>
    <r>
      <t>Stojna</t>
    </r>
    <r>
      <rPr>
        <sz val="11"/>
        <rFont val="Calibri"/>
        <family val="2"/>
        <charset val="238"/>
      </rPr>
      <t xml:space="preserve"> STPM   2000 "MZ"</t>
    </r>
    <r>
      <rPr>
        <sz val="10"/>
        <rFont val="Calibri"/>
        <family val="2"/>
        <charset val="238"/>
      </rPr>
      <t xml:space="preserve"> (2,0 mm) prostorová - třístranná</t>
    </r>
  </si>
  <si>
    <t>ARK-226830</t>
  </si>
  <si>
    <r>
      <t>Stojna</t>
    </r>
    <r>
      <rPr>
        <sz val="11"/>
        <rFont val="Calibri"/>
        <family val="2"/>
        <charset val="238"/>
      </rPr>
      <t xml:space="preserve"> STPM   3000 "MZ"</t>
    </r>
    <r>
      <rPr>
        <sz val="10"/>
        <rFont val="Calibri"/>
        <family val="2"/>
        <charset val="238"/>
      </rPr>
      <t xml:space="preserve"> (2,0 mm) prostorová - třístranná</t>
    </r>
  </si>
  <si>
    <t>ARK-226860</t>
  </si>
  <si>
    <r>
      <t>Stojna</t>
    </r>
    <r>
      <rPr>
        <sz val="11"/>
        <rFont val="Calibri"/>
        <family val="2"/>
        <charset val="238"/>
      </rPr>
      <t xml:space="preserve"> STPM   6000 "MZ" </t>
    </r>
    <r>
      <rPr>
        <sz val="10"/>
        <rFont val="Calibri"/>
        <family val="2"/>
        <charset val="238"/>
      </rPr>
      <t>(2,0 mm) prostorová - třístranná</t>
    </r>
  </si>
  <si>
    <t>ARK-226902</t>
  </si>
  <si>
    <r>
      <t>Stojna</t>
    </r>
    <r>
      <rPr>
        <sz val="11"/>
        <rFont val="Calibri"/>
        <family val="2"/>
        <charset val="238"/>
      </rPr>
      <t xml:space="preserve"> STNM   200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</si>
  <si>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ARK-226903</t>
  </si>
  <si>
    <r>
      <t>Stojna</t>
    </r>
    <r>
      <rPr>
        <sz val="11"/>
        <rFont val="Calibri"/>
        <family val="2"/>
        <charset val="238"/>
      </rPr>
      <t xml:space="preserve"> STNM   300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</si>
  <si>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ARK-226904</t>
  </si>
  <si>
    <r>
      <t>Stojna</t>
    </r>
    <r>
      <rPr>
        <sz val="11"/>
        <rFont val="Calibri"/>
        <family val="2"/>
        <charset val="238"/>
      </rPr>
      <t xml:space="preserve"> STNM   400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</si>
  <si>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ARK-226905</t>
  </si>
  <si>
    <r>
      <t xml:space="preserve">Stojna </t>
    </r>
    <r>
      <rPr>
        <sz val="11"/>
        <rFont val="Calibri"/>
        <family val="2"/>
        <charset val="238"/>
      </rPr>
      <t xml:space="preserve">STNM   500 "MZ" </t>
    </r>
    <r>
      <rPr>
        <sz val="10"/>
        <rFont val="Calibri"/>
        <family val="2"/>
        <charset val="238"/>
      </rPr>
      <t xml:space="preserve">(2,0 mm) nástěnná - jednostranná  </t>
    </r>
  </si>
  <si>
    <t>ARK-226906</t>
  </si>
  <si>
    <r>
      <t>Stojna</t>
    </r>
    <r>
      <rPr>
        <sz val="11"/>
        <rFont val="Calibri"/>
        <family val="2"/>
        <charset val="238"/>
      </rPr>
      <t xml:space="preserve"> STNM   600 "MZ" </t>
    </r>
    <r>
      <rPr>
        <sz val="10"/>
        <rFont val="Calibri"/>
        <family val="2"/>
        <charset val="238"/>
      </rPr>
      <t xml:space="preserve">(2,0 mm) nástěnná - jednostranná  </t>
    </r>
  </si>
  <si>
    <t>ARK-226910</t>
  </si>
  <si>
    <r>
      <t>Stojna</t>
    </r>
    <r>
      <rPr>
        <sz val="11"/>
        <rFont val="Calibri"/>
        <family val="2"/>
        <charset val="238"/>
      </rPr>
      <t xml:space="preserve"> STNM   1000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</si>
  <si>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ARK-226920</t>
  </si>
  <si>
    <r>
      <t>Stojna</t>
    </r>
    <r>
      <rPr>
        <sz val="11"/>
        <rFont val="Calibri"/>
        <family val="2"/>
        <charset val="238"/>
      </rPr>
      <t xml:space="preserve"> STNM   2000 "MZ" </t>
    </r>
    <r>
      <rPr>
        <sz val="10"/>
        <rFont val="Calibri"/>
        <family val="2"/>
        <charset val="238"/>
      </rPr>
      <t xml:space="preserve">(2,0 mm) nástěnná - jednostranná </t>
    </r>
    <r>
      <rPr>
        <sz val="11"/>
        <rFont val="Calibri"/>
        <family val="2"/>
        <charset val="238"/>
      </rPr>
      <t xml:space="preserve"> </t>
    </r>
  </si>
  <si>
    <t>ARK-226930</t>
  </si>
  <si>
    <r>
      <t>Stojna</t>
    </r>
    <r>
      <rPr>
        <sz val="11"/>
        <rFont val="Calibri"/>
        <family val="2"/>
        <charset val="238"/>
      </rPr>
      <t xml:space="preserve"> STNM   3000 "MZ" </t>
    </r>
    <r>
      <rPr>
        <sz val="10"/>
        <rFont val="Calibri"/>
        <family val="2"/>
        <charset val="238"/>
      </rPr>
      <t xml:space="preserve">(2,0 mm) nástěnná - jednostranná  </t>
    </r>
  </si>
  <si>
    <t>Stojny - prostorové (tloušťka stěny 1,5 mm nebo 2,0 mm) "MZ"</t>
  </si>
  <si>
    <t>Stojny - prostorové (tloušťka stěny 1,5 mm nebo 2,0 mm) "ŽZ"</t>
  </si>
  <si>
    <t>Stojny - nástěnné (tloušťka stěny 1,5 mm nebo 2,0 mm) "MZ"</t>
  </si>
  <si>
    <t>Stojny - nástěnné (tloušťka stěny 1,5 mm nebo 2,0 mm) "ŽZ"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</si>
</sst>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,##0.00\ &quot;Kč&quot;"/>
    <numFmt numFmtId="165" formatCode="0.000"/>
    <numFmt numFmtId="166" formatCode="0.0%"/>
  </numFmts>
  <fonts count="42" x14ac:knownFonts="1">
    <font>
      <sz val="11"/>
      <color theme="1"/>
      <name val="Calibri"/>
      <family val="2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0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b/>
      <sz val="10"/>
      <name val="Calibri"/>
      <family val="2"/>
      <charset val="238"/>
      <scheme val="minor"/>
    </font>
    <font>
      <sz val="13"/>
      <name val="Calibri"/>
      <family val="2"/>
      <charset val="238"/>
      <scheme val="minor"/>
    </font>
    <font>
      <b/>
      <sz val="15"/>
      <name val="Calibri"/>
      <family val="2"/>
      <charset val="238"/>
      <scheme val="minor"/>
    </font>
    <font>
      <sz val="12"/>
      <name val="Calibri"/>
      <family val="2"/>
      <charset val="238"/>
      <scheme val="minor"/>
    </font>
    <font>
      <sz val="14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8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u/>
      <sz val="11"/>
      <color theme="10"/>
      <name val="Calibri"/>
      <family val="2"/>
      <charset val="238"/>
    </font>
    <font>
      <sz val="11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Calibri"/>
      <family val="2"/>
      <charset val="238"/>
    </font>
    <font>
      <sz val="10"/>
      <name val="Calibri"/>
      <family val="2"/>
      <charset val="238"/>
    </font>
    <font>
      <u/>
      <sz val="10"/>
      <color theme="10"/>
      <name val="Calibri"/>
      <family val="2"/>
      <charset val="238"/>
    </font>
    <font>
      <u/>
      <sz val="10"/>
      <color indexed="12"/>
      <name val="Calibri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0"/>
      <color theme="10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b/>
      <sz val="11"/>
      <color indexed="10"/>
      <name val="Calibri"/>
      <family val="2"/>
      <charset val="238"/>
    </font>
    <font>
      <b/>
      <sz val="10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10"/>
      <color indexed="10"/>
      <name val="Calibri"/>
      <family val="2"/>
      <charset val="238"/>
    </font>
    <font>
      <sz val="10"/>
      <color indexed="60"/>
      <name val="Calibri"/>
      <family val="2"/>
      <charset val="238"/>
    </font>
    <font>
      <sz val="10"/>
      <color indexed="30"/>
      <name val="Calibri"/>
      <family val="2"/>
      <charset val="238"/>
    </font>
    <font>
      <sz val="11"/>
      <color indexed="60"/>
      <name val="Calibri"/>
      <family val="2"/>
      <charset val="238"/>
    </font>
    <font>
      <sz val="11"/>
      <color indexed="8"/>
      <name val="Calibri"/>
      <family val="2"/>
      <charset val="238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sz val="10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 tint="0.34998626667073579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21" fillId="0" borderId="0" applyNumberFormat="0" applyFill="0" applyBorder="0" applyAlignment="0" applyProtection="0"/>
  </cellStyleXfs>
  <cellXfs count="154">
    <xf numFmtId="0" fontId="0" fillId="0" borderId="0" xfId="0"/>
    <xf numFmtId="0" fontId="8" fillId="0" borderId="0" xfId="0" applyFont="1" applyAlignment="1">
      <alignment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Alignment="1">
      <alignment vertical="center"/>
    </xf>
    <xf numFmtId="0" fontId="8" fillId="0" borderId="0" xfId="0" applyFont="1" applyAlignment="1">
      <alignment horizontal="center" vertical="center"/>
    </xf>
    <xf numFmtId="164" fontId="9" fillId="0" borderId="0" xfId="0" applyNumberFormat="1" applyFont="1" applyAlignment="1">
      <alignment horizontal="center" vertical="center"/>
    </xf>
    <xf numFmtId="1" fontId="9" fillId="0" borderId="0" xfId="0" applyNumberFormat="1" applyFont="1" applyAlignment="1">
      <alignment horizontal="center" vertical="center"/>
    </xf>
    <xf numFmtId="2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center" vertical="center"/>
    </xf>
    <xf numFmtId="165" fontId="9" fillId="0" borderId="0" xfId="0" applyNumberFormat="1" applyFont="1" applyAlignment="1">
      <alignment horizontal="left" vertical="center"/>
    </xf>
    <xf numFmtId="0" fontId="8" fillId="2" borderId="9" xfId="0" applyFont="1" applyFill="1" applyBorder="1" applyAlignment="1">
      <alignment horizontal="center" vertical="center"/>
    </xf>
    <xf numFmtId="0" fontId="8" fillId="0" borderId="0" xfId="0" applyFont="1" applyAlignment="1">
      <alignment horizontal="right" vertical="center"/>
    </xf>
    <xf numFmtId="0" fontId="12" fillId="0" borderId="0" xfId="0" applyFont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8" fillId="2" borderId="13" xfId="0" applyFont="1" applyFill="1" applyBorder="1" applyAlignment="1">
      <alignment horizontal="center" vertical="center"/>
    </xf>
    <xf numFmtId="0" fontId="9" fillId="0" borderId="0" xfId="0" applyFont="1" applyAlignment="1">
      <alignment horizontal="left" vertical="center"/>
    </xf>
    <xf numFmtId="0" fontId="14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3" fontId="8" fillId="0" borderId="0" xfId="0" quotePrefix="1" applyNumberFormat="1" applyFont="1" applyAlignment="1">
      <alignment horizontal="left" vertical="center"/>
    </xf>
    <xf numFmtId="0" fontId="16" fillId="0" borderId="0" xfId="0" applyFont="1" applyAlignment="1">
      <alignment vertical="center"/>
    </xf>
    <xf numFmtId="0" fontId="11" fillId="3" borderId="0" xfId="0" applyFont="1" applyFill="1" applyAlignment="1">
      <alignment horizontal="center" vertical="center"/>
    </xf>
    <xf numFmtId="2" fontId="11" fillId="3" borderId="0" xfId="0" applyNumberFormat="1" applyFont="1" applyFill="1" applyAlignment="1">
      <alignment horizontal="center" vertical="center"/>
    </xf>
    <xf numFmtId="164" fontId="11" fillId="3" borderId="0" xfId="0" applyNumberFormat="1" applyFont="1" applyFill="1" applyAlignment="1">
      <alignment horizontal="center" vertical="center"/>
    </xf>
    <xf numFmtId="165" fontId="11" fillId="3" borderId="0" xfId="0" applyNumberFormat="1" applyFont="1" applyFill="1" applyAlignment="1">
      <alignment horizontal="center" vertical="center" wrapText="1"/>
    </xf>
    <xf numFmtId="165" fontId="11" fillId="3" borderId="0" xfId="0" applyNumberFormat="1" applyFont="1" applyFill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14" fontId="10" fillId="0" borderId="0" xfId="0" quotePrefix="1" applyNumberFormat="1" applyFont="1" applyAlignment="1">
      <alignment horizontal="left" vertical="center"/>
    </xf>
    <xf numFmtId="0" fontId="17" fillId="0" borderId="0" xfId="0" applyFont="1" applyAlignment="1">
      <alignment horizontal="center" vertical="center"/>
    </xf>
    <xf numFmtId="0" fontId="18" fillId="0" borderId="0" xfId="0" applyFont="1" applyAlignment="1">
      <alignment vertical="center"/>
    </xf>
    <xf numFmtId="0" fontId="8" fillId="0" borderId="1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0" fontId="8" fillId="0" borderId="14" xfId="0" applyFont="1" applyBorder="1" applyAlignment="1">
      <alignment horizontal="left" vertical="center"/>
    </xf>
    <xf numFmtId="0" fontId="8" fillId="0" borderId="5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10" fillId="8" borderId="15" xfId="0" applyFont="1" applyFill="1" applyBorder="1" applyAlignment="1">
      <alignment horizontal="center" vertical="center"/>
    </xf>
    <xf numFmtId="0" fontId="10" fillId="6" borderId="15" xfId="0" applyFont="1" applyFill="1" applyBorder="1" applyAlignment="1">
      <alignment horizontal="center" vertical="center"/>
    </xf>
    <xf numFmtId="0" fontId="11" fillId="7" borderId="13" xfId="0" applyFont="1" applyFill="1" applyBorder="1" applyAlignment="1">
      <alignment horizontal="center" vertical="center"/>
    </xf>
    <xf numFmtId="0" fontId="10" fillId="5" borderId="15" xfId="0" applyFont="1" applyFill="1" applyBorder="1" applyAlignment="1">
      <alignment horizontal="center" vertical="center"/>
    </xf>
    <xf numFmtId="0" fontId="9" fillId="0" borderId="0" xfId="0" applyFont="1" applyAlignment="1">
      <alignment horizontal="right" vertical="center"/>
    </xf>
    <xf numFmtId="0" fontId="13" fillId="0" borderId="0" xfId="0" applyFont="1" applyAlignment="1">
      <alignment horizontal="center" vertical="center"/>
    </xf>
    <xf numFmtId="164" fontId="8" fillId="0" borderId="0" xfId="0" applyNumberFormat="1" applyFont="1" applyAlignment="1">
      <alignment horizontal="right" vertical="center"/>
    </xf>
    <xf numFmtId="2" fontId="8" fillId="0" borderId="0" xfId="0" applyNumberFormat="1" applyFont="1" applyAlignment="1">
      <alignment horizontal="center" vertical="center"/>
    </xf>
    <xf numFmtId="165" fontId="8" fillId="0" borderId="0" xfId="0" applyNumberFormat="1" applyFont="1" applyAlignment="1">
      <alignment horizontal="center" vertical="center" wrapText="1"/>
    </xf>
    <xf numFmtId="1" fontId="8" fillId="0" borderId="0" xfId="0" applyNumberFormat="1" applyFont="1" applyAlignment="1">
      <alignment horizontal="center" vertical="center"/>
    </xf>
    <xf numFmtId="165" fontId="13" fillId="0" borderId="0" xfId="0" applyNumberFormat="1" applyFont="1" applyAlignment="1">
      <alignment horizontal="center" vertical="center"/>
    </xf>
    <xf numFmtId="0" fontId="22" fillId="2" borderId="1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vertical="center"/>
    </xf>
    <xf numFmtId="0" fontId="23" fillId="2" borderId="1" xfId="0" applyFont="1" applyFill="1" applyBorder="1" applyAlignment="1">
      <alignment horizontal="center" vertical="center"/>
    </xf>
    <xf numFmtId="0" fontId="23" fillId="2" borderId="2" xfId="0" applyFont="1" applyFill="1" applyBorder="1" applyAlignment="1">
      <alignment horizontal="center" vertical="center"/>
    </xf>
    <xf numFmtId="0" fontId="22" fillId="2" borderId="13" xfId="0" applyFont="1" applyFill="1" applyBorder="1" applyAlignment="1">
      <alignment vertical="center"/>
    </xf>
    <xf numFmtId="0" fontId="9" fillId="0" borderId="0" xfId="1" applyFont="1" applyFill="1" applyAlignment="1" applyProtection="1">
      <alignment vertical="center"/>
    </xf>
    <xf numFmtId="0" fontId="28" fillId="0" borderId="0" xfId="1" applyFont="1" applyFill="1" applyAlignment="1" applyProtection="1">
      <alignment vertical="center"/>
    </xf>
    <xf numFmtId="0" fontId="29" fillId="0" borderId="0" xfId="1" applyFont="1" applyFill="1" applyAlignment="1" applyProtection="1">
      <alignment vertical="center"/>
    </xf>
    <xf numFmtId="0" fontId="13" fillId="0" borderId="0" xfId="0" applyFont="1" applyAlignment="1">
      <alignment vertical="center"/>
    </xf>
    <xf numFmtId="0" fontId="30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0" fillId="2" borderId="22" xfId="0" applyFont="1" applyFill="1" applyBorder="1" applyAlignment="1">
      <alignment vertical="center"/>
    </xf>
    <xf numFmtId="0" fontId="7" fillId="2" borderId="23" xfId="0" applyFont="1" applyFill="1" applyBorder="1" applyAlignment="1">
      <alignment horizontal="center" vertical="center"/>
    </xf>
    <xf numFmtId="2" fontId="20" fillId="2" borderId="23" xfId="0" applyNumberFormat="1" applyFont="1" applyFill="1" applyBorder="1" applyAlignment="1">
      <alignment horizontal="right" vertical="center"/>
    </xf>
    <xf numFmtId="164" fontId="20" fillId="2" borderId="24" xfId="0" applyNumberFormat="1" applyFont="1" applyFill="1" applyBorder="1" applyAlignment="1">
      <alignment horizontal="right" vertical="center"/>
    </xf>
    <xf numFmtId="165" fontId="7" fillId="0" borderId="22" xfId="0" applyNumberFormat="1" applyFont="1" applyBorder="1" applyAlignment="1">
      <alignment horizontal="right" vertical="center"/>
    </xf>
    <xf numFmtId="0" fontId="7" fillId="0" borderId="0" xfId="0" applyFont="1" applyAlignment="1">
      <alignment vertical="center"/>
    </xf>
    <xf numFmtId="1" fontId="7" fillId="0" borderId="24" xfId="0" applyNumberFormat="1" applyFont="1" applyBorder="1" applyAlignment="1">
      <alignment horizontal="center"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2" fontId="6" fillId="0" borderId="0" xfId="0" applyNumberFormat="1" applyFont="1" applyAlignment="1">
      <alignment horizontal="center" vertical="center"/>
    </xf>
    <xf numFmtId="164" fontId="6" fillId="0" borderId="0" xfId="0" applyNumberFormat="1" applyFont="1" applyAlignment="1">
      <alignment horizontal="center" vertical="center"/>
    </xf>
    <xf numFmtId="2" fontId="20" fillId="0" borderId="0" xfId="0" applyNumberFormat="1" applyFont="1" applyAlignment="1">
      <alignment horizontal="center" vertical="center"/>
    </xf>
    <xf numFmtId="166" fontId="6" fillId="0" borderId="0" xfId="0" applyNumberFormat="1" applyFont="1" applyAlignment="1">
      <alignment horizontal="center" vertical="center"/>
    </xf>
    <xf numFmtId="165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vertical="center"/>
    </xf>
    <xf numFmtId="0" fontId="22" fillId="0" borderId="0" xfId="0" applyFont="1" applyAlignment="1">
      <alignment vertical="center"/>
    </xf>
    <xf numFmtId="0" fontId="12" fillId="0" borderId="25" xfId="0" applyFont="1" applyBorder="1" applyAlignment="1">
      <alignment horizontal="center" vertical="center"/>
    </xf>
    <xf numFmtId="0" fontId="8" fillId="0" borderId="26" xfId="0" applyFont="1" applyBorder="1" applyAlignment="1">
      <alignment horizontal="left" vertical="center"/>
    </xf>
    <xf numFmtId="0" fontId="8" fillId="0" borderId="27" xfId="0" applyFont="1" applyBorder="1" applyAlignment="1">
      <alignment horizontal="center" vertical="center"/>
    </xf>
    <xf numFmtId="0" fontId="8" fillId="2" borderId="28" xfId="0" applyFont="1" applyFill="1" applyBorder="1" applyAlignment="1">
      <alignment horizontal="center" vertical="center"/>
    </xf>
    <xf numFmtId="2" fontId="5" fillId="0" borderId="0" xfId="0" applyNumberFormat="1" applyFont="1" applyAlignment="1">
      <alignment horizontal="center" vertical="center"/>
    </xf>
    <xf numFmtId="0" fontId="8" fillId="2" borderId="0" xfId="0" applyFont="1" applyFill="1" applyAlignment="1">
      <alignment horizontal="center" vertical="center"/>
    </xf>
    <xf numFmtId="0" fontId="4" fillId="2" borderId="0" xfId="0" applyFont="1" applyFill="1" applyAlignment="1">
      <alignment horizontal="right" vertical="center"/>
    </xf>
    <xf numFmtId="0" fontId="4" fillId="0" borderId="0" xfId="0" applyFont="1" applyAlignment="1">
      <alignment horizontal="left" vertical="center"/>
    </xf>
    <xf numFmtId="2" fontId="4" fillId="0" borderId="0" xfId="0" applyNumberFormat="1" applyFont="1" applyAlignment="1">
      <alignment horizontal="center" vertical="center"/>
    </xf>
    <xf numFmtId="164" fontId="4" fillId="2" borderId="0" xfId="0" applyNumberFormat="1" applyFont="1" applyFill="1" applyAlignment="1">
      <alignment horizontal="right" vertical="center"/>
    </xf>
    <xf numFmtId="166" fontId="4" fillId="2" borderId="0" xfId="0" applyNumberFormat="1" applyFont="1" applyFill="1" applyAlignment="1">
      <alignment horizontal="center" vertical="center"/>
    </xf>
    <xf numFmtId="165" fontId="4" fillId="0" borderId="0" xfId="0" applyNumberFormat="1" applyFont="1" applyAlignment="1">
      <alignment horizontal="center" vertical="center"/>
    </xf>
    <xf numFmtId="1" fontId="4" fillId="0" borderId="0" xfId="0" applyNumberFormat="1" applyFont="1" applyAlignment="1">
      <alignment horizontal="center" vertical="center"/>
    </xf>
    <xf numFmtId="0" fontId="29" fillId="0" borderId="0" xfId="1" applyFont="1" applyFill="1" applyAlignment="1">
      <alignment horizontal="center" vertical="center"/>
    </xf>
    <xf numFmtId="0" fontId="9" fillId="0" borderId="0" xfId="1" applyFont="1" applyFill="1" applyAlignment="1">
      <alignment horizontal="center" vertical="center"/>
    </xf>
    <xf numFmtId="0" fontId="4" fillId="0" borderId="0" xfId="0" applyFont="1" applyAlignment="1">
      <alignment vertical="center"/>
    </xf>
    <xf numFmtId="4" fontId="9" fillId="0" borderId="0" xfId="0" applyNumberFormat="1" applyFont="1" applyAlignment="1">
      <alignment horizontal="center" vertical="center"/>
    </xf>
    <xf numFmtId="0" fontId="3" fillId="2" borderId="0" xfId="0" applyFont="1" applyFill="1" applyAlignment="1">
      <alignment horizontal="right" vertical="center"/>
    </xf>
    <xf numFmtId="2" fontId="3" fillId="0" borderId="0" xfId="0" applyNumberFormat="1" applyFont="1" applyAlignment="1">
      <alignment horizontal="center" vertical="center"/>
    </xf>
    <xf numFmtId="164" fontId="3" fillId="2" borderId="0" xfId="0" applyNumberFormat="1" applyFont="1" applyFill="1" applyAlignment="1">
      <alignment horizontal="right" vertical="center"/>
    </xf>
    <xf numFmtId="166" fontId="3" fillId="2" borderId="0" xfId="0" applyNumberFormat="1" applyFont="1" applyFill="1" applyAlignment="1">
      <alignment horizontal="center" vertical="center"/>
    </xf>
    <xf numFmtId="165" fontId="3" fillId="0" borderId="0" xfId="0" applyNumberFormat="1" applyFont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Alignment="1">
      <alignment vertical="center"/>
    </xf>
    <xf numFmtId="0" fontId="19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0" fontId="26" fillId="0" borderId="0" xfId="1" applyFont="1" applyFill="1" applyAlignment="1" applyProtection="1">
      <alignment vertical="center"/>
    </xf>
    <xf numFmtId="0" fontId="26" fillId="0" borderId="0" xfId="1" applyFont="1" applyAlignment="1">
      <alignment horizontal="center" vertical="center"/>
    </xf>
    <xf numFmtId="0" fontId="29" fillId="0" borderId="0" xfId="1" applyFont="1" applyAlignment="1">
      <alignment horizontal="center" vertical="center"/>
    </xf>
    <xf numFmtId="0" fontId="0" fillId="9" borderId="0" xfId="0" applyFill="1"/>
    <xf numFmtId="0" fontId="25" fillId="0" borderId="0" xfId="1" applyFont="1" applyAlignment="1" applyProtection="1">
      <alignment horizontal="left" vertical="center"/>
    </xf>
    <xf numFmtId="0" fontId="2" fillId="0" borderId="0" xfId="0" applyFont="1" applyAlignment="1">
      <alignment horizontal="left" vertical="center"/>
    </xf>
    <xf numFmtId="0" fontId="2" fillId="2" borderId="0" xfId="0" applyFont="1" applyFill="1" applyAlignment="1">
      <alignment horizontal="right" vertical="center"/>
    </xf>
    <xf numFmtId="2" fontId="2" fillId="0" borderId="0" xfId="0" applyNumberFormat="1" applyFont="1" applyAlignment="1">
      <alignment horizontal="center" vertical="center"/>
    </xf>
    <xf numFmtId="164" fontId="2" fillId="2" borderId="0" xfId="0" applyNumberFormat="1" applyFont="1" applyFill="1" applyAlignment="1">
      <alignment horizontal="right" vertical="center"/>
    </xf>
    <xf numFmtId="166" fontId="2" fillId="2" borderId="0" xfId="0" applyNumberFormat="1" applyFont="1" applyFill="1" applyAlignment="1">
      <alignment horizontal="center" vertical="center"/>
    </xf>
    <xf numFmtId="165" fontId="2" fillId="0" borderId="0" xfId="0" applyNumberFormat="1" applyFont="1" applyAlignment="1">
      <alignment horizontal="center" vertical="center"/>
    </xf>
    <xf numFmtId="1" fontId="2" fillId="0" borderId="0" xfId="0" applyNumberFormat="1" applyFont="1" applyAlignment="1">
      <alignment horizontal="center" vertical="center"/>
    </xf>
    <xf numFmtId="1" fontId="39" fillId="0" borderId="0" xfId="0" applyNumberFormat="1" applyFont="1" applyAlignment="1">
      <alignment horizontal="center" vertical="center"/>
    </xf>
    <xf numFmtId="0" fontId="23" fillId="0" borderId="0" xfId="0" applyFont="1" applyAlignment="1">
      <alignment horizontal="center" vertical="center"/>
    </xf>
    <xf numFmtId="0" fontId="1" fillId="2" borderId="0" xfId="0" applyFont="1" applyFill="1" applyAlignment="1">
      <alignment horizontal="right" vertical="center"/>
    </xf>
    <xf numFmtId="0" fontId="1" fillId="0" borderId="0" xfId="0" applyFont="1" applyAlignment="1">
      <alignment horizontal="left" vertical="center"/>
    </xf>
    <xf numFmtId="2" fontId="1" fillId="0" borderId="0" xfId="0" applyNumberFormat="1" applyFont="1" applyAlignment="1">
      <alignment horizontal="center" vertical="center"/>
    </xf>
    <xf numFmtId="164" fontId="1" fillId="2" borderId="0" xfId="0" applyNumberFormat="1" applyFont="1" applyFill="1" applyAlignment="1">
      <alignment horizontal="right" vertical="center"/>
    </xf>
    <xf numFmtId="166" fontId="1" fillId="2" borderId="0" xfId="0" applyNumberFormat="1" applyFont="1" applyFill="1" applyAlignment="1">
      <alignment horizontal="center" vertical="center"/>
    </xf>
    <xf numFmtId="165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0" fontId="29" fillId="0" borderId="0" xfId="1" applyFont="1" applyBorder="1" applyAlignment="1">
      <alignment horizontal="center" vertical="center"/>
    </xf>
    <xf numFmtId="4" fontId="1" fillId="0" borderId="0" xfId="0" applyNumberFormat="1" applyFont="1" applyAlignment="1">
      <alignment horizontal="center" vertical="center"/>
    </xf>
    <xf numFmtId="0" fontId="39" fillId="0" borderId="0" xfId="0" applyFont="1" applyAlignment="1">
      <alignment horizontal="center" vertical="center"/>
    </xf>
    <xf numFmtId="4" fontId="39" fillId="0" borderId="0" xfId="0" applyNumberFormat="1" applyFont="1" applyAlignment="1">
      <alignment horizontal="center" vertical="center"/>
    </xf>
    <xf numFmtId="0" fontId="40" fillId="0" borderId="0" xfId="0" applyFont="1" applyAlignment="1">
      <alignment horizontal="center" vertical="center"/>
    </xf>
    <xf numFmtId="1" fontId="41" fillId="0" borderId="0" xfId="0" applyNumberFormat="1" applyFont="1" applyAlignment="1">
      <alignment horizontal="center" vertical="center"/>
    </xf>
    <xf numFmtId="0" fontId="10" fillId="2" borderId="20" xfId="0" applyFont="1" applyFill="1" applyBorder="1" applyAlignment="1">
      <alignment horizontal="center" vertical="center"/>
    </xf>
    <xf numFmtId="0" fontId="10" fillId="2" borderId="21" xfId="0" applyFont="1" applyFill="1" applyBorder="1" applyAlignment="1">
      <alignment horizontal="center" vertical="center"/>
    </xf>
    <xf numFmtId="0" fontId="10" fillId="4" borderId="2" xfId="0" applyFont="1" applyFill="1" applyBorder="1" applyAlignment="1">
      <alignment horizontal="center" vertical="center"/>
    </xf>
    <xf numFmtId="0" fontId="10" fillId="4" borderId="15" xfId="0" applyFont="1" applyFill="1" applyBorder="1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12" fillId="0" borderId="7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4" xfId="0" applyFont="1" applyBorder="1" applyAlignment="1">
      <alignment horizontal="center" vertical="center"/>
    </xf>
    <xf numFmtId="0" fontId="21" fillId="0" borderId="0" xfId="1" applyAlignment="1">
      <alignment horizontal="center" vertical="center"/>
    </xf>
    <xf numFmtId="0" fontId="12" fillId="0" borderId="10" xfId="0" applyFont="1" applyBorder="1" applyAlignment="1">
      <alignment horizontal="center" vertical="center"/>
    </xf>
    <xf numFmtId="0" fontId="12" fillId="0" borderId="11" xfId="0" applyFont="1" applyBorder="1" applyAlignment="1">
      <alignment horizontal="center" vertical="center"/>
    </xf>
    <xf numFmtId="0" fontId="12" fillId="0" borderId="18" xfId="0" applyFont="1" applyBorder="1" applyAlignment="1">
      <alignment horizontal="center" vertical="center"/>
    </xf>
    <xf numFmtId="0" fontId="8" fillId="0" borderId="25" xfId="0" applyFont="1" applyBorder="1" applyAlignment="1">
      <alignment horizontal="center" vertical="center"/>
    </xf>
    <xf numFmtId="0" fontId="8" fillId="0" borderId="27" xfId="0" applyFont="1" applyBorder="1" applyAlignment="1">
      <alignment horizontal="center" vertical="center"/>
    </xf>
    <xf numFmtId="0" fontId="8" fillId="0" borderId="16" xfId="0" applyFont="1" applyBorder="1" applyAlignment="1">
      <alignment horizontal="center" vertical="center"/>
    </xf>
    <xf numFmtId="0" fontId="8" fillId="0" borderId="17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/>
    </xf>
    <xf numFmtId="0" fontId="8" fillId="0" borderId="15" xfId="0" applyFont="1" applyBorder="1" applyAlignment="1">
      <alignment horizontal="center" vertical="center"/>
    </xf>
  </cellXfs>
  <cellStyles count="2">
    <cellStyle name="Hypertextový odkaz" xfId="1" builtinId="8"/>
    <cellStyle name="Normální" xfId="0" builtinId="0"/>
  </cellStyles>
  <dxfs count="6"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  <dxf>
      <font>
        <color indexed="20"/>
      </font>
      <fill>
        <patternFill>
          <bgColor indexed="45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microsoft.com/office/2017/06/relationships/rdRichValueTypes" Target="richData/rdRichValueType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microsoft.com/office/2017/06/relationships/rdRichValueStructure" Target="richData/rdrichvaluestructure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microsoft.com/office/2017/06/relationships/rdRichValue" Target="richData/rdrichvalue.xml"/><Relationship Id="rId5" Type="http://schemas.openxmlformats.org/officeDocument/2006/relationships/worksheet" Target="worksheets/sheet5.xml"/><Relationship Id="rId10" Type="http://schemas.microsoft.com/office/2022/10/relationships/richValueRel" Target="richData/richValueRel.xml"/><Relationship Id="rId4" Type="http://schemas.openxmlformats.org/officeDocument/2006/relationships/worksheet" Target="worksheets/sheet4.xml"/><Relationship Id="rId9" Type="http://schemas.openxmlformats.org/officeDocument/2006/relationships/sheetMetadata" Target="metadata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hyperlink" Target="https://www.arkys.cz/online/generalni-katalog-merkur-2-2023/?t=20240123160014#26" TargetMode="Externa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9</xdr:col>
      <xdr:colOff>513600</xdr:colOff>
      <xdr:row>40</xdr:row>
      <xdr:rowOff>84905</xdr:rowOff>
    </xdr:to>
    <xdr:pic>
      <xdr:nvPicPr>
        <xdr:cNvPr id="2" name="Obrázek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1B431C2-46B7-4474-9988-D38307246F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000000" cy="656190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43</xdr:row>
      <xdr:rowOff>76200</xdr:rowOff>
    </xdr:from>
    <xdr:to>
      <xdr:col>9</xdr:col>
      <xdr:colOff>513600</xdr:colOff>
      <xdr:row>83</xdr:row>
      <xdr:rowOff>161105</xdr:rowOff>
    </xdr:to>
    <xdr:pic>
      <xdr:nvPicPr>
        <xdr:cNvPr id="3" name="Obrázek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28E67BC-CC15-4CB3-BC41-24F082463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7038975"/>
          <a:ext cx="6000000" cy="656190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66674</xdr:rowOff>
    </xdr:from>
    <xdr:to>
      <xdr:col>12</xdr:col>
      <xdr:colOff>895350</xdr:colOff>
      <xdr:row>39</xdr:row>
      <xdr:rowOff>110577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E78FDBE7-D2EF-4495-908B-064AB3826A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3899"/>
          <a:ext cx="8210550" cy="690190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1">
  <rv s="0">
    <v>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spojky-svorky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ecialni-kotvici-material" TargetMode="External"/><Relationship Id="rId191" Type="http://schemas.openxmlformats.org/officeDocument/2006/relationships/printerSettings" Target="../printerSettings/printerSettings1.bin"/><Relationship Id="rId107" Type="http://schemas.openxmlformats.org/officeDocument/2006/relationships/hyperlink" Target="https://www.arkys.cz/cs/merkur-2/prislusenstvi/stojn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prepazky/prepazky-zlabu-kpzm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naradi-a-ochranne-pomucky" TargetMode="External"/><Relationship Id="rId22" Type="http://schemas.openxmlformats.org/officeDocument/2006/relationships/hyperlink" Target="https://www.arkys.cz/cs/merkur-2/prislusenstvi/spojky-svorky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drzaky-prichytky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zmu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drzaky-prichytky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naradi-a-ochranne-pomuc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prislusenstvi/drzaky-prichytky" TargetMode="External"/><Relationship Id="rId39" Type="http://schemas.openxmlformats.org/officeDocument/2006/relationships/hyperlink" Target="https://www.arkys.cz/cs/merkur-2/prislusenstvi/drzaky-prichytky" TargetMode="External"/><Relationship Id="rId109" Type="http://schemas.openxmlformats.org/officeDocument/2006/relationships/hyperlink" Target="https://www.arkys.cz/cs/merkur-2/prislusenstvi/drzaky-prichytky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zmu" TargetMode="External"/><Relationship Id="rId97" Type="http://schemas.openxmlformats.org/officeDocument/2006/relationships/hyperlink" Target="https://www.arkys.cz/cs/merkur-2/prislusenstvi/stojny" TargetMode="External"/><Relationship Id="rId104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ojovaci-material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ecialni-kotvici-material" TargetMode="External"/><Relationship Id="rId188" Type="http://schemas.openxmlformats.org/officeDocument/2006/relationships/hyperlink" Target="https://www.arkys.cz/cs/merkur-2/prislusenstvi/spojky-svorky" TargetMode="External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drzaky-prichytky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vika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" TargetMode="External"/><Relationship Id="rId87" Type="http://schemas.openxmlformats.org/officeDocument/2006/relationships/hyperlink" Target="https://www.arkys.cz/cs/merkur-2/prislusenstvi/podpery/podpery-pzm" TargetMode="External"/><Relationship Id="rId11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naradi-a-ochranne-pomuc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prislusenstvi/spojky-svorky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vika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ecialni-kotvi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ecialni-chemicke-kotveni" TargetMode="External"/><Relationship Id="rId184" Type="http://schemas.openxmlformats.org/officeDocument/2006/relationships/hyperlink" Target="https://www.arkys.cz/cs/merkur-2/prislusenstvi/naradi-a-ochranne-pomucky" TargetMode="External"/><Relationship Id="rId189" Type="http://schemas.openxmlformats.org/officeDocument/2006/relationships/hyperlink" Target="https://www.arkys.cz/cs/merkur-2/prislusenstvi/spojovaci-material/specialni-kotvici-material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p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spojky-svorky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p-pozarne-odolne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naradi-a-ochranne-pomucky" TargetMode="External"/><Relationship Id="rId179" Type="http://schemas.openxmlformats.org/officeDocument/2006/relationships/hyperlink" Target="https://www.arkys.cz/cs/merkur-2/prislusenstvi/naradi-a-ochranne-pomucky" TargetMode="External"/><Relationship Id="rId190" Type="http://schemas.openxmlformats.org/officeDocument/2006/relationships/hyperlink" Target="https://www.arkys.cz/cs/merkur-2/prislusenstvi/spojovaci-material/specialni-kotvici-material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tojny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prepazky/prepazky-zlabu-kpzm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podpery/podpery-pzmp-pozarne-odolne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ecialni-chemicke-kotveni" TargetMode="External"/><Relationship Id="rId169" Type="http://schemas.openxmlformats.org/officeDocument/2006/relationships/hyperlink" Target="https://www.arkys.cz/cs/merkur-2/prislusenstvi/spojovaci-material/specialni-kotvici-material" TargetMode="External"/><Relationship Id="rId185" Type="http://schemas.openxmlformats.org/officeDocument/2006/relationships/hyperlink" Target="https://www.arkys.cz/cs/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100-mm" TargetMode="External"/><Relationship Id="rId180" Type="http://schemas.openxmlformats.org/officeDocument/2006/relationships/hyperlink" Target="https://www.arkys.cz/cs/merkur-2/prislusenstvi/naradi-a-ochranne-pomucky" TargetMode="External"/><Relationship Id="rId26" Type="http://schemas.openxmlformats.org/officeDocument/2006/relationships/hyperlink" Target="https://www.arkys.cz/cs/merkur-2/prislusenstvi/vika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pzm" TargetMode="External"/><Relationship Id="rId89" Type="http://schemas.openxmlformats.org/officeDocument/2006/relationships/hyperlink" Target="https://www.arkys.cz/cs/merkur-2/prislusenstvi/podpery/podpery-pzmp-pozarne-odolne" TargetMode="External"/><Relationship Id="rId112" Type="http://schemas.openxmlformats.org/officeDocument/2006/relationships/hyperlink" Target="https://www.arkys.cz/cs/merkur-2/prislusenstvi/drzaky-prichytky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erkur-2-typ-g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drzaky-prichytky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ecialni-chemicke-kotveni" TargetMode="External"/><Relationship Id="rId186" Type="http://schemas.openxmlformats.org/officeDocument/2006/relationships/hyperlink" Target="https://www.arkys.cz/cs/merkur-2/prislusenstvi/spojovaci-material/specialni-kotvici-material" TargetMode="External"/><Relationship Id="rId27" Type="http://schemas.openxmlformats.org/officeDocument/2006/relationships/hyperlink" Target="https://www.arkys.cz/cs/merkur-2/prislusenstvi/vika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drzaky-prichytky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nosniky/nosniky-nzmu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naradi-a-ochranne-pomucky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spojovaci-material/spojovaci-material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ecialni-kotvici-material" TargetMode="External"/><Relationship Id="rId187" Type="http://schemas.openxmlformats.org/officeDocument/2006/relationships/hyperlink" Target="https://www.arkys.cz/cs/doprava" TargetMode="External"/><Relationship Id="rId1" Type="http://schemas.openxmlformats.org/officeDocument/2006/relationships/hyperlink" Target="https://www.arkys.cz/cs/merkur-2/zlaby-merkur-2/kabelove-zlaby-m2-50-mm" TargetMode="External"/><Relationship Id="rId28" Type="http://schemas.openxmlformats.org/officeDocument/2006/relationships/hyperlink" Target="https://www.arkys.cz/cs/merkur-2/prislusenstvi/vika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60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" TargetMode="External"/><Relationship Id="rId135" Type="http://schemas.openxmlformats.org/officeDocument/2006/relationships/hyperlink" Target="https://www.arkys.cz/cs/merkur-2/prislusenstvi/spojovaci-material/spoj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naradi-a-ochranne-pomucky" TargetMode="Externa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spojky-svorky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merkur-2/prislusenstvi/spojovaci-material/spojovaci-material" TargetMode="External"/><Relationship Id="rId170" Type="http://schemas.openxmlformats.org/officeDocument/2006/relationships/hyperlink" Target="https://www.arkys.cz/cs/merkur-2/prislusenstvi/spojovaci-material/spojovaci-material" TargetMode="External"/><Relationship Id="rId191" Type="http://schemas.openxmlformats.org/officeDocument/2006/relationships/hyperlink" Target="https://www.arkys.cz/cs/merkur-2/prislusenstvi/spojovaci-material/specialni-kotvici-material" TargetMode="External"/><Relationship Id="rId107" Type="http://schemas.openxmlformats.org/officeDocument/2006/relationships/hyperlink" Target="https://www.arkys.cz/cs/merkur-2/prislusenstvi/drzaky-prichytky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nosniky/nosniky-nzmu" TargetMode="External"/><Relationship Id="rId128" Type="http://schemas.openxmlformats.org/officeDocument/2006/relationships/hyperlink" Target="https://www.arkys.cz/cs/merkur-2/prislusenstvi/drzaky-prichytky" TargetMode="External"/><Relationship Id="rId149" Type="http://schemas.openxmlformats.org/officeDocument/2006/relationships/hyperlink" Target="https://www.arkys.cz/cs/merkur-2/prislusenstvi/spojovaci-material/spojovaci-material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ojovaci-material" TargetMode="External"/><Relationship Id="rId181" Type="http://schemas.openxmlformats.org/officeDocument/2006/relationships/hyperlink" Target="https://www.arkys.cz/cs/merkur-2/prislusenstvi/spojovaci-material/specialni-chemicke-kotveni" TargetMode="External"/><Relationship Id="rId22" Type="http://schemas.openxmlformats.org/officeDocument/2006/relationships/hyperlink" Target="https://www.arkys.cz/cs/merkur-2/prislusenstvi/spojky-svorky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naradi-a-ochranne-pomucky" TargetMode="External"/><Relationship Id="rId139" Type="http://schemas.openxmlformats.org/officeDocument/2006/relationships/hyperlink" Target="https://www.arkys.cz/cs/merkur-2/prislusenstvi/spojovaci-material/spojovaci-material" TargetMode="External"/><Relationship Id="rId85" Type="http://schemas.openxmlformats.org/officeDocument/2006/relationships/hyperlink" Target="https://www.arkys.cz/cs/merkur-2/prislusenstvi/podpery/podpery-pzm" TargetMode="External"/><Relationship Id="rId150" Type="http://schemas.openxmlformats.org/officeDocument/2006/relationships/hyperlink" Target="https://www.arkys.cz/cs/merkur-2/prislusenstvi/spojovaci-material/spojovaci-material" TargetMode="External"/><Relationship Id="rId171" Type="http://schemas.openxmlformats.org/officeDocument/2006/relationships/hyperlink" Target="https://www.arkys.cz/cs/merkur-2/prislusenstvi/spojovaci-material/spojovaci-material" TargetMode="External"/><Relationship Id="rId192" Type="http://schemas.openxmlformats.org/officeDocument/2006/relationships/hyperlink" Target="https://www.arkys.cz/cs/merkur-2/prislusenstvi/spojovaci-material/specialni-kotvici-material" TargetMode="External"/><Relationship Id="rId12" Type="http://schemas.openxmlformats.org/officeDocument/2006/relationships/hyperlink" Target="https://www.arkys.cz/cs/merkur-2/zlaby-merkur-2/kabelove-zlaby-m2-100-mm" TargetMode="External"/><Relationship Id="rId33" Type="http://schemas.openxmlformats.org/officeDocument/2006/relationships/hyperlink" Target="https://www.arkys.cz/cs/merkur-2/prislusenstvi/spojky-svorky" TargetMode="External"/><Relationship Id="rId108" Type="http://schemas.openxmlformats.org/officeDocument/2006/relationships/hyperlink" Target="https://www.arkys.cz/cs/merkur-2/prislusenstvi/drzaky-prichytky" TargetMode="External"/><Relationship Id="rId129" Type="http://schemas.openxmlformats.org/officeDocument/2006/relationships/hyperlink" Target="https://www.arkys.cz/cs/merkur-2/prislusenstvi/naradi-a-ochranne-pomucky" TargetMode="External"/><Relationship Id="rId54" Type="http://schemas.openxmlformats.org/officeDocument/2006/relationships/hyperlink" Target="https://www.arkys.cz/cs/merkur-2/prislusenstvi/drzaky-prichytky" TargetMode="External"/><Relationship Id="rId75" Type="http://schemas.openxmlformats.org/officeDocument/2006/relationships/hyperlink" Target="https://www.arkys.cz/cs/merkur-2/prislusenstvi/nosniky/nosniky-nzmu" TargetMode="External"/><Relationship Id="rId96" Type="http://schemas.openxmlformats.org/officeDocument/2006/relationships/hyperlink" Target="https://www.arkys.cz/cs/merkur-2/prislusenstvi/stojny" TargetMode="External"/><Relationship Id="rId140" Type="http://schemas.openxmlformats.org/officeDocument/2006/relationships/hyperlink" Target="https://www.arkys.cz/cs/merkur-2/prislusenstvi/spojovaci-material/spojovaci-material" TargetMode="External"/><Relationship Id="rId161" Type="http://schemas.openxmlformats.org/officeDocument/2006/relationships/hyperlink" Target="https://www.arkys.cz/cs/merkur-2/prislusenstvi/spojovaci-material/spojovaci-material" TargetMode="External"/><Relationship Id="rId182" Type="http://schemas.openxmlformats.org/officeDocument/2006/relationships/hyperlink" Target="https://www.arkys.cz/cs/merkur-2/prislusenstvi/spojovaci-material/specialni-chemicke-kotveni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spojky-svorky" TargetMode="External"/><Relationship Id="rId119" Type="http://schemas.openxmlformats.org/officeDocument/2006/relationships/hyperlink" Target="https://www.arkys.cz/cs/merkur-2/prislusenstvi/naradi-a-ochranne-pomucky" TargetMode="External"/><Relationship Id="rId44" Type="http://schemas.openxmlformats.org/officeDocument/2006/relationships/hyperlink" Target="https://www.arkys.cz/cs/merkur-2/prislusenstvi/drzaky-prichytky" TargetMode="External"/><Relationship Id="rId65" Type="http://schemas.openxmlformats.org/officeDocument/2006/relationships/hyperlink" Target="https://www.arkys.cz/cs/merkur-2/prislusenstvi/nosniky/nosniky-nzm" TargetMode="External"/><Relationship Id="rId86" Type="http://schemas.openxmlformats.org/officeDocument/2006/relationships/hyperlink" Target="https://www.arkys.cz/cs/merkur-2/prislusenstvi/podpery/podpery-pzm" TargetMode="External"/><Relationship Id="rId130" Type="http://schemas.openxmlformats.org/officeDocument/2006/relationships/hyperlink" Target="https://www.arkys.cz/cs/" TargetMode="External"/><Relationship Id="rId151" Type="http://schemas.openxmlformats.org/officeDocument/2006/relationships/hyperlink" Target="https://www.arkys.cz/cs/merkur-2/prislusenstvi/spojovaci-material/spojovaci-material" TargetMode="External"/><Relationship Id="rId172" Type="http://schemas.openxmlformats.org/officeDocument/2006/relationships/hyperlink" Target="https://www.arkys.cz/cs/merkur-2/prislusenstvi/spojovaci-material/spojovaci-material" TargetMode="External"/><Relationship Id="rId193" Type="http://schemas.openxmlformats.org/officeDocument/2006/relationships/hyperlink" Target="https://www.arkys.cz/cs/merkur-2/prislusenstvi/spojovaci-material/specialni-kotvici-material" TargetMode="External"/><Relationship Id="rId13" Type="http://schemas.openxmlformats.org/officeDocument/2006/relationships/hyperlink" Target="https://www.arkys.cz/cs/merkur-2/zlaby-merkur-2/kabelove-zlaby-m2-100-mm" TargetMode="External"/><Relationship Id="rId109" Type="http://schemas.openxmlformats.org/officeDocument/2006/relationships/hyperlink" Target="https://www.arkys.cz/cs/merkur-2/prislusenstvi/drzaky-prichytky" TargetMode="External"/><Relationship Id="rId34" Type="http://schemas.openxmlformats.org/officeDocument/2006/relationships/hyperlink" Target="https://www.arkys.cz/cs/merkur-2/prislusenstvi/spojky-svor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nosniky/nosniky-nzmu" TargetMode="External"/><Relationship Id="rId97" Type="http://schemas.openxmlformats.org/officeDocument/2006/relationships/hyperlink" Target="https://www.arkys.cz/cs/merkur-2/prislusenstvi/stojny" TargetMode="External"/><Relationship Id="rId120" Type="http://schemas.openxmlformats.org/officeDocument/2006/relationships/hyperlink" Target="https://www.arkys.cz/cs/merkur-2/prislusenstvi/naradi-a-ochranne-pomucky" TargetMode="External"/><Relationship Id="rId141" Type="http://schemas.openxmlformats.org/officeDocument/2006/relationships/hyperlink" Target="https://www.arkys.cz/cs/merkur-2/prislusenstvi/spojovaci-material/spojovaci-material" TargetMode="External"/><Relationship Id="rId7" Type="http://schemas.openxmlformats.org/officeDocument/2006/relationships/hyperlink" Target="https://www.arkys.cz/cs/merkur-2/zlaby-merkur-2/kabelove-zlaby-m2-50-mm" TargetMode="External"/><Relationship Id="rId162" Type="http://schemas.openxmlformats.org/officeDocument/2006/relationships/hyperlink" Target="https://www.arkys.cz/cs/merkur-2/prislusenstvi/spojovaci-material/spojovaci-material" TargetMode="External"/><Relationship Id="rId183" Type="http://schemas.openxmlformats.org/officeDocument/2006/relationships/hyperlink" Target="https://www.arkys.cz/cs/merkur-2/prislusenstvi/spojovaci-material/specialni-chemicke-kotveni" TargetMode="External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spojky-svorky" TargetMode="External"/><Relationship Id="rId24" Type="http://schemas.openxmlformats.org/officeDocument/2006/relationships/hyperlink" Target="https://www.arkys.cz/cs/merkur-2/prislusenstvi/spojky-svorky" TargetMode="External"/><Relationship Id="rId40" Type="http://schemas.openxmlformats.org/officeDocument/2006/relationships/hyperlink" Target="https://www.arkys.cz/cs/merkur-2/prislusenstvi/drzaky-prichyt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pzm" TargetMode="External"/><Relationship Id="rId87" Type="http://schemas.openxmlformats.org/officeDocument/2006/relationships/hyperlink" Target="https://www.arkys.cz/cs/merkur-2/prislusenstvi/podpery/podpery-pzmp-pozarne-odolne" TargetMode="External"/><Relationship Id="rId110" Type="http://schemas.openxmlformats.org/officeDocument/2006/relationships/hyperlink" Target="https://www.arkys.cz/cs/merkur-2/prislusenstvi/drzaky-prichytky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doprava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spojovaci-material/spojovaci-material" TargetMode="External"/><Relationship Id="rId178" Type="http://schemas.openxmlformats.org/officeDocument/2006/relationships/hyperlink" Target="https://www.arkys.cz/cs/merkur-2/prislusenstvi/spojovaci-material/spojovaci-material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" TargetMode="External"/><Relationship Id="rId152" Type="http://schemas.openxmlformats.org/officeDocument/2006/relationships/hyperlink" Target="https://www.arkys.cz/cs/merkur-2/prislusenstvi/spojovaci-material/spojovaci-material" TargetMode="External"/><Relationship Id="rId173" Type="http://schemas.openxmlformats.org/officeDocument/2006/relationships/hyperlink" Target="https://www.arkys.cz/cs/merkur-2/prislusenstvi/spojovaci-material/spojovaci-material" TargetMode="External"/><Relationship Id="rId194" Type="http://schemas.openxmlformats.org/officeDocument/2006/relationships/hyperlink" Target="https://www.arkys.cz/cs/merkur-2/prislusenstvi/vika" TargetMode="External"/><Relationship Id="rId199" Type="http://schemas.openxmlformats.org/officeDocument/2006/relationships/hyperlink" Target="https://www.arkys.cz/cs/merkur-2/prislusenstvi/vika" TargetMode="External"/><Relationship Id="rId203" Type="http://schemas.openxmlformats.org/officeDocument/2006/relationships/hyperlink" Target="https://www.arkys.cz/cs/merkur-2/prislusenstvi/prepazky/prepazky-zlabu-kpzm" TargetMode="External"/><Relationship Id="rId19" Type="http://schemas.openxmlformats.org/officeDocument/2006/relationships/hyperlink" Target="https://www.arkys.cz/cs/merkur-2/prislusenstvi/spojky-svorky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nosniky/nosniky-nzmu" TargetMode="External"/><Relationship Id="rId100" Type="http://schemas.openxmlformats.org/officeDocument/2006/relationships/hyperlink" Target="https://www.arkys.cz/cs/merkur-2/prislusenstvi/stojny" TargetMode="External"/><Relationship Id="rId105" Type="http://schemas.openxmlformats.org/officeDocument/2006/relationships/hyperlink" Target="https://www.arkys.cz/cs/merkur-2/prislusenstvi/stojny" TargetMode="External"/><Relationship Id="rId126" Type="http://schemas.openxmlformats.org/officeDocument/2006/relationships/hyperlink" Target="https://www.arkys.cz/cs/merkur-2/prislusenstvi/naradi-a-ochranne-pomucky" TargetMode="External"/><Relationship Id="rId147" Type="http://schemas.openxmlformats.org/officeDocument/2006/relationships/hyperlink" Target="https://www.arkys.cz/cs/merkur-2/prislusenstvi/spojovaci-material/spojovaci-material" TargetMode="External"/><Relationship Id="rId168" Type="http://schemas.openxmlformats.org/officeDocument/2006/relationships/hyperlink" Target="https://www.arkys.cz/cs/merkur-2/prislusenstvi/spojovaci-material/spojovaci-material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nosniky/nosniky-npzm" TargetMode="External"/><Relationship Id="rId93" Type="http://schemas.openxmlformats.org/officeDocument/2006/relationships/hyperlink" Target="https://www.arkys.cz/cs/merkur-2/prislusenstvi/podpery/podpery-pzmp-pozarne-odolne" TargetMode="External"/><Relationship Id="rId98" Type="http://schemas.openxmlformats.org/officeDocument/2006/relationships/hyperlink" Target="https://www.arkys.cz/cs/merkur-2/prislusenstvi/stojny" TargetMode="External"/><Relationship Id="rId121" Type="http://schemas.openxmlformats.org/officeDocument/2006/relationships/hyperlink" Target="https://www.arkys.cz/cs/merkur-2/prislusenstvi/naradi-a-ochranne-pomucky" TargetMode="External"/><Relationship Id="rId142" Type="http://schemas.openxmlformats.org/officeDocument/2006/relationships/hyperlink" Target="https://www.arkys.cz/cs/merkur-2/prislusenstvi/spojovaci-material/spojovaci-material" TargetMode="External"/><Relationship Id="rId163" Type="http://schemas.openxmlformats.org/officeDocument/2006/relationships/hyperlink" Target="https://www.arkys.cz/cs/merkur-2/prislusenstvi/spojovaci-material/spojovaci-material" TargetMode="External"/><Relationship Id="rId184" Type="http://schemas.openxmlformats.org/officeDocument/2006/relationships/hyperlink" Target="https://www.arkys.cz/cs/merkur-2/prislusenstvi/spojovaci-material/specialni-kotvici-material" TargetMode="External"/><Relationship Id="rId189" Type="http://schemas.openxmlformats.org/officeDocument/2006/relationships/hyperlink" Target="https://www.arkys.cz/cs/merkur-2/prislusenstvi/naradi-a-ochranne-pomucky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spojky-svorky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pzm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spojovaci-material/spojovaci-material" TargetMode="External"/><Relationship Id="rId20" Type="http://schemas.openxmlformats.org/officeDocument/2006/relationships/hyperlink" Target="https://www.arkys.cz/cs/merkur-2/prislusenstvi/spojky-svorky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" TargetMode="External"/><Relationship Id="rId88" Type="http://schemas.openxmlformats.org/officeDocument/2006/relationships/hyperlink" Target="https://www.arkys.cz/cs/merkur-2/prislusenstvi/podpery/podpery-pzmp-pozarne-odolne" TargetMode="External"/><Relationship Id="rId111" Type="http://schemas.openxmlformats.org/officeDocument/2006/relationships/hyperlink" Target="https://www.arkys.cz/cs/merkur-2/prislusenstvi/drzaky-prichytky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spojovaci-material/spojovaci-material" TargetMode="External"/><Relationship Id="rId174" Type="http://schemas.openxmlformats.org/officeDocument/2006/relationships/hyperlink" Target="https://www.arkys.cz/cs/merkur-2/prislusenstvi/spojovaci-material/spojovaci-material" TargetMode="External"/><Relationship Id="rId179" Type="http://schemas.openxmlformats.org/officeDocument/2006/relationships/hyperlink" Target="https://www.arkys.cz/cs/merkur-2/prislusenstvi/spojovaci-material/spojovaci-material" TargetMode="External"/><Relationship Id="rId195" Type="http://schemas.openxmlformats.org/officeDocument/2006/relationships/hyperlink" Target="https://www.arkys.cz/cs/merkur-2/prislusenstvi/vika" TargetMode="External"/><Relationship Id="rId190" Type="http://schemas.openxmlformats.org/officeDocument/2006/relationships/hyperlink" Target="https://www.arkys.cz/cs/merkur-2/prislusenstvi/naradi-a-ochranne-pomucky" TargetMode="External"/><Relationship Id="rId204" Type="http://schemas.openxmlformats.org/officeDocument/2006/relationships/printerSettings" Target="../printerSettings/printerSettings2.bin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drzaky-prichytky" TargetMode="External"/><Relationship Id="rId127" Type="http://schemas.openxmlformats.org/officeDocument/2006/relationships/hyperlink" Target="https://www.arkys.cz/cs/merkur-2/prislusenstvi/drzaky-prichytky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nosniky/nosniky-npzm" TargetMode="External"/><Relationship Id="rId78" Type="http://schemas.openxmlformats.org/officeDocument/2006/relationships/hyperlink" Target="https://www.arkys.cz/cs/merkur-2/prislusenstvi/nosniky/nosniky-nzmu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stojny" TargetMode="External"/><Relationship Id="rId101" Type="http://schemas.openxmlformats.org/officeDocument/2006/relationships/hyperlink" Target="https://www.arkys.cz/cs/merkur-2/prislusenstvi/stojny" TargetMode="External"/><Relationship Id="rId122" Type="http://schemas.openxmlformats.org/officeDocument/2006/relationships/hyperlink" Target="https://www.arkys.cz/cs/merkur-2/prislusenstvi/naradi-a-ochranne-pomucky" TargetMode="External"/><Relationship Id="rId143" Type="http://schemas.openxmlformats.org/officeDocument/2006/relationships/hyperlink" Target="https://www.arkys.cz/cs/merkur-2/prislusenstvi/spojovaci-material/spojovaci-material" TargetMode="External"/><Relationship Id="rId148" Type="http://schemas.openxmlformats.org/officeDocument/2006/relationships/hyperlink" Target="https://www.arkys.cz/cs/merkur-2/prislusenstvi/spojovaci-material/spojovaci-material" TargetMode="External"/><Relationship Id="rId164" Type="http://schemas.openxmlformats.org/officeDocument/2006/relationships/hyperlink" Target="https://www.arkys.cz/cs/merkur-2/prislusenstvi/spojovaci-material/spojovaci-material" TargetMode="External"/><Relationship Id="rId169" Type="http://schemas.openxmlformats.org/officeDocument/2006/relationships/hyperlink" Target="https://www.arkys.cz/cs/merkur-2/prislusenstvi/spojovaci-material/spojovaci-material" TargetMode="External"/><Relationship Id="rId185" Type="http://schemas.openxmlformats.org/officeDocument/2006/relationships/hyperlink" Target="https://www.arkys.cz/cs/merkur-2/prislusenstvi/spojovaci-material/specialni-kotvici-material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100-mm" TargetMode="External"/><Relationship Id="rId180" Type="http://schemas.openxmlformats.org/officeDocument/2006/relationships/hyperlink" Target="https://www.arkys.cz/cs/merkur-2/prislusenstvi/spojovaci-material/spojovaci-material" TargetMode="External"/><Relationship Id="rId26" Type="http://schemas.openxmlformats.org/officeDocument/2006/relationships/hyperlink" Target="https://www.arkys.cz/cs/merkur-2/prislusenstvi/spojky-svorky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pzm" TargetMode="External"/><Relationship Id="rId89" Type="http://schemas.openxmlformats.org/officeDocument/2006/relationships/hyperlink" Target="https://www.arkys.cz/cs/merkur-2/prislusenstvi/podpery/podpery-pzmp-pozarne-odolne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spojovaci-material/spojovaci-material" TargetMode="External"/><Relationship Id="rId175" Type="http://schemas.openxmlformats.org/officeDocument/2006/relationships/hyperlink" Target="https://www.arkys.cz/cs/merkur-2/prislusenstvi/spojovaci-material/spojovaci-material" TargetMode="External"/><Relationship Id="rId196" Type="http://schemas.openxmlformats.org/officeDocument/2006/relationships/hyperlink" Target="https://www.arkys.cz/cs/merkur-2/prislusenstvi/vika" TargetMode="External"/><Relationship Id="rId200" Type="http://schemas.openxmlformats.org/officeDocument/2006/relationships/hyperlink" Target="https://www.arkys.cz/cs/merkur-2/prislusenstvi/vika" TargetMode="External"/><Relationship Id="rId16" Type="http://schemas.openxmlformats.org/officeDocument/2006/relationships/hyperlink" Target="https://www.arkys.cz/cs/merkur-2/zlaby-merkur-2/kabelove-zlaby-merkur-2-typ-g" TargetMode="External"/><Relationship Id="rId37" Type="http://schemas.openxmlformats.org/officeDocument/2006/relationships/hyperlink" Target="https://www.arkys.cz/cs/merkur-2/prislusenstvi/drzaky-prichytky" TargetMode="External"/><Relationship Id="rId58" Type="http://schemas.openxmlformats.org/officeDocument/2006/relationships/hyperlink" Target="https://www.arkys.cz/cs/merkur-2/prislusenstvi/nosniky/nosniky-nzm" TargetMode="External"/><Relationship Id="rId79" Type="http://schemas.openxmlformats.org/officeDocument/2006/relationships/hyperlink" Target="https://www.arkys.cz/cs/merkur-2/prislusenstvi/nosniky/nosniky-nzmu" TargetMode="External"/><Relationship Id="rId102" Type="http://schemas.openxmlformats.org/officeDocument/2006/relationships/hyperlink" Target="https://www.arkys.cz/cs/merkur-2/prislusenstvi/stojny" TargetMode="External"/><Relationship Id="rId123" Type="http://schemas.openxmlformats.org/officeDocument/2006/relationships/hyperlink" Target="https://www.arkys.cz/cs/merkur-2/prislusenstvi/naradi-a-ochranne-pomucky" TargetMode="External"/><Relationship Id="rId144" Type="http://schemas.openxmlformats.org/officeDocument/2006/relationships/hyperlink" Target="https://www.arkys.cz/cs/merkur-2/prislusenstvi/spojovaci-material/spojovaci-material" TargetMode="External"/><Relationship Id="rId90" Type="http://schemas.openxmlformats.org/officeDocument/2006/relationships/hyperlink" Target="https://www.arkys.cz/cs/merkur-2/prislusenstvi/podpery/podpery-pzmp-pozarne-odolne" TargetMode="External"/><Relationship Id="rId165" Type="http://schemas.openxmlformats.org/officeDocument/2006/relationships/hyperlink" Target="https://www.arkys.cz/cs/merkur-2/prislusenstvi/spojovaci-material/spojovaci-material" TargetMode="External"/><Relationship Id="rId186" Type="http://schemas.openxmlformats.org/officeDocument/2006/relationships/hyperlink" Target="https://www.arkys.cz/cs/merkur-2/prislusenstvi/spojovaci-material/specialni-kotvici-material" TargetMode="External"/><Relationship Id="rId27" Type="http://schemas.openxmlformats.org/officeDocument/2006/relationships/hyperlink" Target="https://www.arkys.cz/cs/merkur-2/prislusenstvi/spojky-svorky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pzm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" TargetMode="External"/><Relationship Id="rId155" Type="http://schemas.openxmlformats.org/officeDocument/2006/relationships/hyperlink" Target="https://www.arkys.cz/cs/merkur-2/prislusenstvi/spojovaci-material/spojovaci-material" TargetMode="External"/><Relationship Id="rId176" Type="http://schemas.openxmlformats.org/officeDocument/2006/relationships/hyperlink" Target="https://www.arkys.cz/cs/merkur-2/prislusenstvi/spojovaci-material/spojovaci-material" TargetMode="External"/><Relationship Id="rId197" Type="http://schemas.openxmlformats.org/officeDocument/2006/relationships/hyperlink" Target="https://www.arkys.cz/cs/merkur-2/prislusenstvi/vika" TargetMode="External"/><Relationship Id="rId201" Type="http://schemas.openxmlformats.org/officeDocument/2006/relationships/hyperlink" Target="https://www.arkys.cz/cs/merkur-2/prislusenstvi/vika" TargetMode="External"/><Relationship Id="rId17" Type="http://schemas.openxmlformats.org/officeDocument/2006/relationships/hyperlink" Target="https://www.arkys.cz/cs/merkur-2/zlaby-merkur-2/kabelove-zlaby-merkur-2-typ-g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tojny" TargetMode="External"/><Relationship Id="rId124" Type="http://schemas.openxmlformats.org/officeDocument/2006/relationships/hyperlink" Target="https://www.arkys.cz/cs/merkur-2/prislusenstvi/naradi-a-ochranne-pomucky" TargetMode="External"/><Relationship Id="rId70" Type="http://schemas.openxmlformats.org/officeDocument/2006/relationships/hyperlink" Target="https://www.arkys.cz/cs/merkur-2/prislusenstvi/nosniky/nosniky-npzm" TargetMode="External"/><Relationship Id="rId91" Type="http://schemas.openxmlformats.org/officeDocument/2006/relationships/hyperlink" Target="https://www.arkys.cz/cs/merkur-2/prislusenstvi/podpery/podpery-pzmp-pozarne-odolne" TargetMode="External"/><Relationship Id="rId145" Type="http://schemas.openxmlformats.org/officeDocument/2006/relationships/hyperlink" Target="https://www.arkys.cz/cs/merkur-2/prislusenstvi/spojovaci-material/spojovaci-material" TargetMode="External"/><Relationship Id="rId166" Type="http://schemas.openxmlformats.org/officeDocument/2006/relationships/hyperlink" Target="https://www.arkys.cz/cs/merkur-2/prislusenstvi/spojovaci-material/spojovaci-material" TargetMode="External"/><Relationship Id="rId187" Type="http://schemas.openxmlformats.org/officeDocument/2006/relationships/hyperlink" Target="https://www.arkys.cz/cs/merkur-2/prislusenstvi/spojovaci-material/specialni-kotvici-material" TargetMode="External"/><Relationship Id="rId1" Type="http://schemas.openxmlformats.org/officeDocument/2006/relationships/hyperlink" Target="https://www.arkys.cz/cs/merkur-2/zlaby-merkur-2/kabelove-zlaby-m2-50-mm" TargetMode="External"/><Relationship Id="rId28" Type="http://schemas.openxmlformats.org/officeDocument/2006/relationships/hyperlink" Target="https://www.arkys.cz/cs/merkur-2/prislusenstvi/spojky-svorky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60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" TargetMode="External"/><Relationship Id="rId135" Type="http://schemas.openxmlformats.org/officeDocument/2006/relationships/hyperlink" Target="https://www.arkys.cz/cs/merkur-2/prislusenstvi/spojovaci-material/spojovaci-material" TargetMode="External"/><Relationship Id="rId156" Type="http://schemas.openxmlformats.org/officeDocument/2006/relationships/hyperlink" Target="https://www.arkys.cz/cs/merkur-2/prislusenstvi/spojovaci-material/spojovaci-material" TargetMode="External"/><Relationship Id="rId177" Type="http://schemas.openxmlformats.org/officeDocument/2006/relationships/hyperlink" Target="https://www.arkys.cz/cs/merkur-2/prislusenstvi/spojovaci-material/spojovaci-material" TargetMode="External"/><Relationship Id="rId198" Type="http://schemas.openxmlformats.org/officeDocument/2006/relationships/hyperlink" Target="https://www.arkys.cz/cs/merkur-2/prislusenstvi/vika" TargetMode="External"/><Relationship Id="rId202" Type="http://schemas.openxmlformats.org/officeDocument/2006/relationships/hyperlink" Target="https://www.arkys.cz/cs/merkur-2/prislusenstvi/prepazky/prepazky-zlabu-kpzm" TargetMode="External"/><Relationship Id="rId18" Type="http://schemas.openxmlformats.org/officeDocument/2006/relationships/hyperlink" Target="https://www.arkys.cz/cs/merkur-2/prislusenstvi/drzaky-prichytky" TargetMode="External"/><Relationship Id="rId39" Type="http://schemas.openxmlformats.org/officeDocument/2006/relationships/hyperlink" Target="https://www.arkys.cz/cs/merkur-2/prislusenstvi/drzaky-prichytky" TargetMode="External"/><Relationship Id="rId50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tojny" TargetMode="External"/><Relationship Id="rId125" Type="http://schemas.openxmlformats.org/officeDocument/2006/relationships/hyperlink" Target="https://www.arkys.cz/cs/merkur-2/prislusenstvi/naradi-a-ochranne-pomucky" TargetMode="External"/><Relationship Id="rId146" Type="http://schemas.openxmlformats.org/officeDocument/2006/relationships/hyperlink" Target="https://www.arkys.cz/cs/merkur-2/prislusenstvi/spojovaci-material/spojovaci-material" TargetMode="External"/><Relationship Id="rId167" Type="http://schemas.openxmlformats.org/officeDocument/2006/relationships/hyperlink" Target="https://www.arkys.cz/cs/merkur-2/prislusenstvi/spojovaci-material/spojovaci-material" TargetMode="External"/><Relationship Id="rId188" Type="http://schemas.openxmlformats.org/officeDocument/2006/relationships/hyperlink" Target="https://www.arkys.cz/cs/merkur-2/prislusenstvi/spojovaci-material/specialni-kotvici-material" TargetMode="External"/><Relationship Id="rId71" Type="http://schemas.openxmlformats.org/officeDocument/2006/relationships/hyperlink" Target="https://www.arkys.cz/cs/merkur-2/prislusenstvi/nosniky/nosniky-npzm" TargetMode="External"/><Relationship Id="rId92" Type="http://schemas.openxmlformats.org/officeDocument/2006/relationships/hyperlink" Target="https://www.arkys.cz/cs/merkur-2/prislusenstvi/podpery/podpery-pzmp-pozarne-odolne" TargetMode="External"/></Relationships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arkys.cz/cs/merkur-2/prislusenstvi/spojovaci-material/spojovaci-material" TargetMode="External"/><Relationship Id="rId21" Type="http://schemas.openxmlformats.org/officeDocument/2006/relationships/hyperlink" Target="https://www.arkys.cz/cs/merkur-2/prislusenstvi/vika" TargetMode="External"/><Relationship Id="rId42" Type="http://schemas.openxmlformats.org/officeDocument/2006/relationships/hyperlink" Target="https://www.arkys.cz/cs/merkur-2/prislusenstvi/drzaky-prichytky" TargetMode="External"/><Relationship Id="rId63" Type="http://schemas.openxmlformats.org/officeDocument/2006/relationships/hyperlink" Target="https://www.arkys.cz/cs/merkur-2/prislusenstvi/nosniky/nosniky-nzm" TargetMode="External"/><Relationship Id="rId84" Type="http://schemas.openxmlformats.org/officeDocument/2006/relationships/hyperlink" Target="https://www.arkys.cz/cs/merkur-2/prislusenstvi/podpery/podpery-pzmp-pozarne-odolne" TargetMode="External"/><Relationship Id="rId138" Type="http://schemas.openxmlformats.org/officeDocument/2006/relationships/hyperlink" Target="https://www.arkys.cz/cs/merkur-2/prislusenstvi/spojovaci-material/spojovaci-material" TargetMode="External"/><Relationship Id="rId159" Type="http://schemas.openxmlformats.org/officeDocument/2006/relationships/hyperlink" Target="https://www.arkys.cz/cs/" TargetMode="External"/><Relationship Id="rId107" Type="http://schemas.openxmlformats.org/officeDocument/2006/relationships/hyperlink" Target="https://www.arkys.cz/cs/merkur-2/prislusenstvi/spojovaci-material/spojovaci-material" TargetMode="External"/><Relationship Id="rId11" Type="http://schemas.openxmlformats.org/officeDocument/2006/relationships/hyperlink" Target="https://www.arkys.cz/cs/merkur-2/zlaby-merkur-2/kabelove-zlaby-m2-100-mm" TargetMode="External"/><Relationship Id="rId32" Type="http://schemas.openxmlformats.org/officeDocument/2006/relationships/hyperlink" Target="https://www.arkys.cz/cs/merkur-2/prislusenstvi/spojky-svorky" TargetMode="External"/><Relationship Id="rId53" Type="http://schemas.openxmlformats.org/officeDocument/2006/relationships/hyperlink" Target="https://www.arkys.cz/cs/merkur-2/prislusenstvi/drzaky-prichytky" TargetMode="External"/><Relationship Id="rId74" Type="http://schemas.openxmlformats.org/officeDocument/2006/relationships/hyperlink" Target="https://www.arkys.cz/cs/merkur-2/prislusenstvi/podpery/podpery-pzm" TargetMode="External"/><Relationship Id="rId128" Type="http://schemas.openxmlformats.org/officeDocument/2006/relationships/hyperlink" Target="https://www.arkys.cz/cs/merkur-2/prislusenstvi/spojovaci-material/spojovaci-material" TargetMode="External"/><Relationship Id="rId149" Type="http://schemas.openxmlformats.org/officeDocument/2006/relationships/hyperlink" Target="https://www.arkys.cz/cs/merkur-2/prislusenstvi/naradi-a-ochranne-pomucky" TargetMode="External"/><Relationship Id="rId5" Type="http://schemas.openxmlformats.org/officeDocument/2006/relationships/hyperlink" Target="https://www.arkys.cz/cs/merkur-2/zlaby-merkur-2/kabelove-zlaby-m2-50-mm" TargetMode="External"/><Relationship Id="rId95" Type="http://schemas.openxmlformats.org/officeDocument/2006/relationships/hyperlink" Target="https://www.arkys.cz/cs/merkur-2/prislusenstvi/stojny" TargetMode="External"/><Relationship Id="rId160" Type="http://schemas.openxmlformats.org/officeDocument/2006/relationships/hyperlink" Target="https://www.arkys.cz/cs/merkur-2/prislusenstvi/spojovaci-material/specialni-kotvici-material" TargetMode="External"/><Relationship Id="rId22" Type="http://schemas.openxmlformats.org/officeDocument/2006/relationships/hyperlink" Target="https://www.arkys.cz/cs/merkur-2/prislusenstvi/vika" TargetMode="External"/><Relationship Id="rId43" Type="http://schemas.openxmlformats.org/officeDocument/2006/relationships/hyperlink" Target="https://www.arkys.cz/cs/merkur-2/prislusenstvi/drzaky-prichytky" TargetMode="External"/><Relationship Id="rId64" Type="http://schemas.openxmlformats.org/officeDocument/2006/relationships/hyperlink" Target="https://www.arkys.cz/cs/merkur-2/prislusenstvi/nosniky/nosniky-nzm" TargetMode="External"/><Relationship Id="rId118" Type="http://schemas.openxmlformats.org/officeDocument/2006/relationships/hyperlink" Target="https://www.arkys.cz/cs/merkur-2/prislusenstvi/spojovaci-material/spojovaci-material" TargetMode="External"/><Relationship Id="rId139" Type="http://schemas.openxmlformats.org/officeDocument/2006/relationships/hyperlink" Target="https://www.arkys.cz/cs/merkur-2/prislusenstvi/spojovaci-material/specialni-chemicke-kotveni" TargetMode="External"/><Relationship Id="rId85" Type="http://schemas.openxmlformats.org/officeDocument/2006/relationships/hyperlink" Target="https://www.arkys.cz/cs/merkur-2/prislusenstvi/podpery/podpery-pzmp-pozarne-odolne" TargetMode="External"/><Relationship Id="rId150" Type="http://schemas.openxmlformats.org/officeDocument/2006/relationships/hyperlink" Target="https://www.arkys.cz/cs/merkur-2/prislusenstvi/naradi-a-ochranne-pomucky" TargetMode="External"/><Relationship Id="rId12" Type="http://schemas.openxmlformats.org/officeDocument/2006/relationships/hyperlink" Target="https://www.arkys.cz/cs/merkur-2/zlaby-merkur-2/kabelove-zlaby-m2-100-mm" TargetMode="External"/><Relationship Id="rId17" Type="http://schemas.openxmlformats.org/officeDocument/2006/relationships/hyperlink" Target="https://www.arkys.cz/cs/merkur-2/zlaby-merkur-2/kabelove-zlaby-merkur-2-typ-g" TargetMode="External"/><Relationship Id="rId33" Type="http://schemas.openxmlformats.org/officeDocument/2006/relationships/hyperlink" Target="https://www.arkys.cz/cs/merkur-2/prislusenstvi/spojky-svorky" TargetMode="External"/><Relationship Id="rId38" Type="http://schemas.openxmlformats.org/officeDocument/2006/relationships/hyperlink" Target="https://www.arkys.cz/cs/merkur-2/prislusenstvi/spojky-svorky" TargetMode="External"/><Relationship Id="rId59" Type="http://schemas.openxmlformats.org/officeDocument/2006/relationships/hyperlink" Target="https://www.arkys.cz/cs/merkur-2/prislusenstvi/nosniky/nosniky-nzm" TargetMode="External"/><Relationship Id="rId103" Type="http://schemas.openxmlformats.org/officeDocument/2006/relationships/hyperlink" Target="https://www.arkys.cz/cs/merkur-2/prislusenstvi/spojovaci-material/spojovaci-material" TargetMode="External"/><Relationship Id="rId108" Type="http://schemas.openxmlformats.org/officeDocument/2006/relationships/hyperlink" Target="https://www.arkys.cz/cs/merkur-2/prislusenstvi/spojovaci-material/spojovaci-material" TargetMode="External"/><Relationship Id="rId124" Type="http://schemas.openxmlformats.org/officeDocument/2006/relationships/hyperlink" Target="https://www.arkys.cz/cs/merkur-2/prislusenstvi/spojovaci-material/spojovaci-material" TargetMode="External"/><Relationship Id="rId129" Type="http://schemas.openxmlformats.org/officeDocument/2006/relationships/hyperlink" Target="https://www.arkys.cz/cs/merkur-2/prislusenstvi/spojovaci-material/spojovaci-material" TargetMode="External"/><Relationship Id="rId54" Type="http://schemas.openxmlformats.org/officeDocument/2006/relationships/hyperlink" Target="https://www.arkys.cz/cs/merkur-2/prislusenstvi/drzaky-prichytky" TargetMode="External"/><Relationship Id="rId70" Type="http://schemas.openxmlformats.org/officeDocument/2006/relationships/hyperlink" Target="https://www.arkys.cz/cs/merkur-2/prislusenstvi/nosniky/nosniky-nzmu" TargetMode="External"/><Relationship Id="rId75" Type="http://schemas.openxmlformats.org/officeDocument/2006/relationships/hyperlink" Target="https://www.arkys.cz/cs/merkur-2/prislusenstvi/podpery/podpery-pzm" TargetMode="External"/><Relationship Id="rId91" Type="http://schemas.openxmlformats.org/officeDocument/2006/relationships/hyperlink" Target="https://www.arkys.cz/cs/merkur-2/prislusenstvi/stojny" TargetMode="External"/><Relationship Id="rId96" Type="http://schemas.openxmlformats.org/officeDocument/2006/relationships/hyperlink" Target="https://www.arkys.cz/cs/merkur-2/prislusenstvi/drzaky-prichytky" TargetMode="External"/><Relationship Id="rId140" Type="http://schemas.openxmlformats.org/officeDocument/2006/relationships/hyperlink" Target="https://www.arkys.cz/cs/merkur-2/prislusenstvi/spojovaci-material/specialni-chemicke-kotveni" TargetMode="External"/><Relationship Id="rId145" Type="http://schemas.openxmlformats.org/officeDocument/2006/relationships/hyperlink" Target="https://www.arkys.cz/cs/merkur-2/prislusenstvi/spojovaci-material/specialni-kotvici-material" TargetMode="External"/><Relationship Id="rId161" Type="http://schemas.openxmlformats.org/officeDocument/2006/relationships/hyperlink" Target="https://www.arkys.cz/cs/doprava" TargetMode="External"/><Relationship Id="rId1" Type="http://schemas.openxmlformats.org/officeDocument/2006/relationships/hyperlink" Target="https://www.arkys.cz/cs/merkur-2/zlaby-merkur-2/kabelove-zlaby-m2-50-mm" TargetMode="External"/><Relationship Id="rId6" Type="http://schemas.openxmlformats.org/officeDocument/2006/relationships/hyperlink" Target="https://www.arkys.cz/cs/merkur-2/zlaby-merkur-2/kabelove-zlaby-m2-50-mm" TargetMode="External"/><Relationship Id="rId23" Type="http://schemas.openxmlformats.org/officeDocument/2006/relationships/hyperlink" Target="https://www.arkys.cz/cs/merkur-2/prislusenstvi/vika" TargetMode="External"/><Relationship Id="rId28" Type="http://schemas.openxmlformats.org/officeDocument/2006/relationships/hyperlink" Target="https://www.arkys.cz/cs/merkur-2/prislusenstvi/drzaky-prichytky" TargetMode="External"/><Relationship Id="rId49" Type="http://schemas.openxmlformats.org/officeDocument/2006/relationships/hyperlink" Target="https://www.arkys.cz/cs/merkur-2/prislusenstvi/drzaky-prichytky" TargetMode="External"/><Relationship Id="rId114" Type="http://schemas.openxmlformats.org/officeDocument/2006/relationships/hyperlink" Target="https://www.arkys.cz/cs/merkur-2/prislusenstvi/spojovaci-material/spojovaci-material" TargetMode="External"/><Relationship Id="rId119" Type="http://schemas.openxmlformats.org/officeDocument/2006/relationships/hyperlink" Target="https://www.arkys.cz/cs/merkur-2/prislusenstvi/spojovaci-material/spojovaci-material" TargetMode="External"/><Relationship Id="rId44" Type="http://schemas.openxmlformats.org/officeDocument/2006/relationships/hyperlink" Target="https://www.arkys.cz/cs/merkur-2/prislusenstvi/drzaky-prichytky" TargetMode="External"/><Relationship Id="rId60" Type="http://schemas.openxmlformats.org/officeDocument/2006/relationships/hyperlink" Target="https://www.arkys.cz/cs/merkur-2/prislusenstvi/nosniky/nosniky-nzm" TargetMode="External"/><Relationship Id="rId65" Type="http://schemas.openxmlformats.org/officeDocument/2006/relationships/hyperlink" Target="https://www.arkys.cz/cs/merkur-2/prislusenstvi/nosniky/nosniky-nzm" TargetMode="External"/><Relationship Id="rId81" Type="http://schemas.openxmlformats.org/officeDocument/2006/relationships/hyperlink" Target="https://www.arkys.cz/cs/merkur-2/prislusenstvi/podpery/podpery-pzmp-pozarne-odolne" TargetMode="External"/><Relationship Id="rId86" Type="http://schemas.openxmlformats.org/officeDocument/2006/relationships/hyperlink" Target="https://www.arkys.cz/cs/merkur-2/prislusenstvi/stojny" TargetMode="External"/><Relationship Id="rId130" Type="http://schemas.openxmlformats.org/officeDocument/2006/relationships/hyperlink" Target="https://www.arkys.cz/cs/merkur-2/prislusenstvi/spojovaci-material/spojovaci-material" TargetMode="External"/><Relationship Id="rId135" Type="http://schemas.openxmlformats.org/officeDocument/2006/relationships/hyperlink" Target="https://www.arkys.cz/cs/merkur-2/prislusenstvi/spojovaci-material/spojovaci-material" TargetMode="External"/><Relationship Id="rId151" Type="http://schemas.openxmlformats.org/officeDocument/2006/relationships/hyperlink" Target="https://www.arkys.cz/cs/merkur-2/prislusenstvi/naradi-a-ochranne-pomucky" TargetMode="External"/><Relationship Id="rId156" Type="http://schemas.openxmlformats.org/officeDocument/2006/relationships/hyperlink" Target="https://www.arkys.cz/cs/merkur-2/prislusenstvi/drzaky-prichytky" TargetMode="External"/><Relationship Id="rId13" Type="http://schemas.openxmlformats.org/officeDocument/2006/relationships/hyperlink" Target="https://www.arkys.cz/cs/merkur-2/zlaby-merkur-2/kabelove-zlaby-m2-100-mm" TargetMode="External"/><Relationship Id="rId18" Type="http://schemas.openxmlformats.org/officeDocument/2006/relationships/hyperlink" Target="https://www.arkys.cz/cs/merkur-2/prislusenstvi/vika" TargetMode="External"/><Relationship Id="rId39" Type="http://schemas.openxmlformats.org/officeDocument/2006/relationships/hyperlink" Target="https://www.arkys.cz/cs/merkur-2/prislusenstvi/drzaky-prichytky" TargetMode="External"/><Relationship Id="rId109" Type="http://schemas.openxmlformats.org/officeDocument/2006/relationships/hyperlink" Target="https://www.arkys.cz/cs/merkur-2/prislusenstvi/spojovaci-material/spojovaci-material" TargetMode="External"/><Relationship Id="rId34" Type="http://schemas.openxmlformats.org/officeDocument/2006/relationships/hyperlink" Target="https://www.arkys.cz/cs/merkur-2/prislusenstvi/spojky-svorky" TargetMode="External"/><Relationship Id="rId50" Type="http://schemas.openxmlformats.org/officeDocument/2006/relationships/hyperlink" Target="https://www.arkys.cz/cs/merkur-2/prislusenstvi/drzaky-prichytky" TargetMode="External"/><Relationship Id="rId55" Type="http://schemas.openxmlformats.org/officeDocument/2006/relationships/hyperlink" Target="https://www.arkys.cz/cs/merkur-2/prislusenstvi/drzaky-prichytky" TargetMode="External"/><Relationship Id="rId76" Type="http://schemas.openxmlformats.org/officeDocument/2006/relationships/hyperlink" Target="https://www.arkys.cz/cs/merkur-2/prislusenstvi/podpery/podpery-pzm" TargetMode="External"/><Relationship Id="rId97" Type="http://schemas.openxmlformats.org/officeDocument/2006/relationships/hyperlink" Target="https://www.arkys.cz/cs/merkur-2/prislusenstvi/drzaky-prichytky" TargetMode="External"/><Relationship Id="rId104" Type="http://schemas.openxmlformats.org/officeDocument/2006/relationships/hyperlink" Target="https://www.arkys.cz/cs/merkur-2/prislusenstvi/spojovaci-material/spojovaci-material" TargetMode="External"/><Relationship Id="rId120" Type="http://schemas.openxmlformats.org/officeDocument/2006/relationships/hyperlink" Target="https://www.arkys.cz/cs/merkur-2/prislusenstvi/spojovaci-material/spojovaci-material" TargetMode="External"/><Relationship Id="rId125" Type="http://schemas.openxmlformats.org/officeDocument/2006/relationships/hyperlink" Target="https://www.arkys.cz/cs/merkur-2/prislusenstvi/spojovaci-material/spojovaci-material" TargetMode="External"/><Relationship Id="rId141" Type="http://schemas.openxmlformats.org/officeDocument/2006/relationships/hyperlink" Target="https://www.arkys.cz/cs/merkur-2/prislusenstvi/spojovaci-material/specialni-chemicke-kotveni" TargetMode="External"/><Relationship Id="rId146" Type="http://schemas.openxmlformats.org/officeDocument/2006/relationships/hyperlink" Target="https://www.arkys.cz/cs/merkur-2/prislusenstvi/spojovaci-material/specialni-kotvici-material" TargetMode="External"/><Relationship Id="rId7" Type="http://schemas.openxmlformats.org/officeDocument/2006/relationships/hyperlink" Target="https://www.arkys.cz/cs/merkur-2/zlaby-merkur-2/kabelove-zlaby-m2-50-mm" TargetMode="External"/><Relationship Id="rId71" Type="http://schemas.openxmlformats.org/officeDocument/2006/relationships/hyperlink" Target="https://www.arkys.cz/cs/merkur-2/prislusenstvi/nosniky/nosniky-nzmu" TargetMode="External"/><Relationship Id="rId92" Type="http://schemas.openxmlformats.org/officeDocument/2006/relationships/hyperlink" Target="https://www.arkys.cz/cs/merkur-2/prislusenstvi/stojny" TargetMode="External"/><Relationship Id="rId162" Type="http://schemas.openxmlformats.org/officeDocument/2006/relationships/printerSettings" Target="../printerSettings/printerSettings3.bin"/><Relationship Id="rId2" Type="http://schemas.openxmlformats.org/officeDocument/2006/relationships/hyperlink" Target="https://www.arkys.cz/cs/merkur-2/zlaby-merkur-2/kabelove-zlaby-m2-50-mm" TargetMode="External"/><Relationship Id="rId29" Type="http://schemas.openxmlformats.org/officeDocument/2006/relationships/hyperlink" Target="https://www.arkys.cz/cs/merkur-2/prislusenstvi/spojky-svorky" TargetMode="External"/><Relationship Id="rId24" Type="http://schemas.openxmlformats.org/officeDocument/2006/relationships/hyperlink" Target="https://www.arkys.cz/cs/merkur-2/prislusenstvi/vika" TargetMode="External"/><Relationship Id="rId40" Type="http://schemas.openxmlformats.org/officeDocument/2006/relationships/hyperlink" Target="https://www.arkys.cz/cs/merkur-2/prislusenstvi/drzaky-prichytky" TargetMode="External"/><Relationship Id="rId45" Type="http://schemas.openxmlformats.org/officeDocument/2006/relationships/hyperlink" Target="https://www.arkys.cz/cs/merkur-2/prislusenstvi/drzaky-prichytky" TargetMode="External"/><Relationship Id="rId66" Type="http://schemas.openxmlformats.org/officeDocument/2006/relationships/hyperlink" Target="https://www.arkys.cz/cs/merkur-2/prislusenstvi/nosniky/nosniky-nzmu" TargetMode="External"/><Relationship Id="rId87" Type="http://schemas.openxmlformats.org/officeDocument/2006/relationships/hyperlink" Target="https://www.arkys.cz/cs/merkur-2/prislusenstvi/stojny" TargetMode="External"/><Relationship Id="rId110" Type="http://schemas.openxmlformats.org/officeDocument/2006/relationships/hyperlink" Target="https://www.arkys.cz/cs/merkur-2/prislusenstvi/spojovaci-material/spojovaci-material" TargetMode="External"/><Relationship Id="rId115" Type="http://schemas.openxmlformats.org/officeDocument/2006/relationships/hyperlink" Target="https://www.arkys.cz/cs/merkur-2/prislusenstvi/spojovaci-material/spojovaci-material" TargetMode="External"/><Relationship Id="rId131" Type="http://schemas.openxmlformats.org/officeDocument/2006/relationships/hyperlink" Target="https://www.arkys.cz/cs/merkur-2/prislusenstvi/spojovaci-material/spojovaci-material" TargetMode="External"/><Relationship Id="rId136" Type="http://schemas.openxmlformats.org/officeDocument/2006/relationships/hyperlink" Target="https://www.arkys.cz/cs/merkur-2/prislusenstvi/spojovaci-material/spojovaci-material" TargetMode="External"/><Relationship Id="rId157" Type="http://schemas.openxmlformats.org/officeDocument/2006/relationships/hyperlink" Target="https://www.arkys.cz/cs/merkur-2/prislusenstvi/drzaky-prichytky" TargetMode="External"/><Relationship Id="rId61" Type="http://schemas.openxmlformats.org/officeDocument/2006/relationships/hyperlink" Target="https://www.arkys.cz/cs/merkur-2/prislusenstvi/nosniky/nosniky-nzm" TargetMode="External"/><Relationship Id="rId82" Type="http://schemas.openxmlformats.org/officeDocument/2006/relationships/hyperlink" Target="https://www.arkys.cz/cs/merkur-2/prislusenstvi/podpery/podpery-pzmp-pozarne-odolne" TargetMode="External"/><Relationship Id="rId152" Type="http://schemas.openxmlformats.org/officeDocument/2006/relationships/hyperlink" Target="https://www.arkys.cz/cs/merkur-2/prislusenstvi/naradi-a-ochranne-pomucky" TargetMode="External"/><Relationship Id="rId19" Type="http://schemas.openxmlformats.org/officeDocument/2006/relationships/hyperlink" Target="https://www.arkys.cz/cs/merkur-2/prislusenstvi/vika" TargetMode="External"/><Relationship Id="rId14" Type="http://schemas.openxmlformats.org/officeDocument/2006/relationships/hyperlink" Target="https://www.arkys.cz/cs/merkur-2/zlaby-merkur-2/kabelove-zlaby-m2-100-mm" TargetMode="External"/><Relationship Id="rId30" Type="http://schemas.openxmlformats.org/officeDocument/2006/relationships/hyperlink" Target="https://www.arkys.cz/cs/merkur-2/prislusenstvi/spojky-svorky" TargetMode="External"/><Relationship Id="rId35" Type="http://schemas.openxmlformats.org/officeDocument/2006/relationships/hyperlink" Target="https://www.arkys.cz/cs/merkur-2/prislusenstvi/spojky-svorky" TargetMode="External"/><Relationship Id="rId56" Type="http://schemas.openxmlformats.org/officeDocument/2006/relationships/hyperlink" Target="https://www.arkys.cz/cs/merkur-2/prislusenstvi/drzaky-prichytky" TargetMode="External"/><Relationship Id="rId77" Type="http://schemas.openxmlformats.org/officeDocument/2006/relationships/hyperlink" Target="https://www.arkys.cz/cs/merkur-2/prislusenstvi/podpery/podpery-pzm" TargetMode="External"/><Relationship Id="rId100" Type="http://schemas.openxmlformats.org/officeDocument/2006/relationships/hyperlink" Target="https://www.arkys.cz/cs/merkur-2/prislusenstvi/drzaky-prichytky" TargetMode="External"/><Relationship Id="rId105" Type="http://schemas.openxmlformats.org/officeDocument/2006/relationships/hyperlink" Target="https://www.arkys.cz/cs/merkur-2/prislusenstvi/spojovaci-material/spojovaci-material" TargetMode="External"/><Relationship Id="rId126" Type="http://schemas.openxmlformats.org/officeDocument/2006/relationships/hyperlink" Target="https://www.arkys.cz/cs/merkur-2/prislusenstvi/spojovaci-material/spojovaci-material" TargetMode="External"/><Relationship Id="rId147" Type="http://schemas.openxmlformats.org/officeDocument/2006/relationships/hyperlink" Target="https://www.arkys.cz/cs/merkur-2/prislusenstvi/naradi-a-ochranne-pomucky" TargetMode="External"/><Relationship Id="rId8" Type="http://schemas.openxmlformats.org/officeDocument/2006/relationships/hyperlink" Target="https://www.arkys.cz/cs/merkur-2/zlaby-merkur-2/kabelove-zlaby-m2-50-mm" TargetMode="External"/><Relationship Id="rId51" Type="http://schemas.openxmlformats.org/officeDocument/2006/relationships/hyperlink" Target="https://www.arkys.cz/cs/merkur-2/prislusenstvi/drzaky-prichytky" TargetMode="External"/><Relationship Id="rId72" Type="http://schemas.openxmlformats.org/officeDocument/2006/relationships/hyperlink" Target="https://www.arkys.cz/cs/merkur-2/prislusenstvi/podpery/podpery-pzm" TargetMode="External"/><Relationship Id="rId93" Type="http://schemas.openxmlformats.org/officeDocument/2006/relationships/hyperlink" Target="https://www.arkys.cz/cs/merkur-2/prislusenstvi/stojny" TargetMode="External"/><Relationship Id="rId98" Type="http://schemas.openxmlformats.org/officeDocument/2006/relationships/hyperlink" Target="https://www.arkys.cz/cs/merkur-2/prislusenstvi/drzaky-prichytky" TargetMode="External"/><Relationship Id="rId121" Type="http://schemas.openxmlformats.org/officeDocument/2006/relationships/hyperlink" Target="https://www.arkys.cz/cs/merkur-2/prislusenstvi/spojovaci-material/spojovaci-material" TargetMode="External"/><Relationship Id="rId142" Type="http://schemas.openxmlformats.org/officeDocument/2006/relationships/hyperlink" Target="https://www.arkys.cz/cs/merkur-2/prislusenstvi/spojovaci-material/specialni-kotvici-material" TargetMode="External"/><Relationship Id="rId3" Type="http://schemas.openxmlformats.org/officeDocument/2006/relationships/hyperlink" Target="https://www.arkys.cz/cs/merkur-2/zlaby-merkur-2/kabelove-zlaby-m2-50-mm" TargetMode="External"/><Relationship Id="rId25" Type="http://schemas.openxmlformats.org/officeDocument/2006/relationships/hyperlink" Target="https://www.arkys.cz/cs/merkur-2/prislusenstvi/vika" TargetMode="External"/><Relationship Id="rId46" Type="http://schemas.openxmlformats.org/officeDocument/2006/relationships/hyperlink" Target="https://www.arkys.cz/cs/merkur-2/prislusenstvi/drzaky-prichytky" TargetMode="External"/><Relationship Id="rId67" Type="http://schemas.openxmlformats.org/officeDocument/2006/relationships/hyperlink" Target="https://www.arkys.cz/cs/merkur-2/prislusenstvi/nosniky/nosniky-nzmu" TargetMode="External"/><Relationship Id="rId116" Type="http://schemas.openxmlformats.org/officeDocument/2006/relationships/hyperlink" Target="https://www.arkys.cz/cs/merkur-2/prislusenstvi/spojovaci-material/spojovaci-material" TargetMode="External"/><Relationship Id="rId137" Type="http://schemas.openxmlformats.org/officeDocument/2006/relationships/hyperlink" Target="https://www.arkys.cz/cs/merkur-2/prislusenstvi/spojovaci-material/spojovaci-material" TargetMode="External"/><Relationship Id="rId158" Type="http://schemas.openxmlformats.org/officeDocument/2006/relationships/hyperlink" Target="https://www.arkys.cz/cs/merkur-2/prislusenstvi/naradi-a-ochranne-pomucky" TargetMode="External"/><Relationship Id="rId20" Type="http://schemas.openxmlformats.org/officeDocument/2006/relationships/hyperlink" Target="https://www.arkys.cz/cs/merkur-2/prislusenstvi/vika" TargetMode="External"/><Relationship Id="rId41" Type="http://schemas.openxmlformats.org/officeDocument/2006/relationships/hyperlink" Target="https://www.arkys.cz/cs/merkur-2/prislusenstvi/drzaky-prichytky" TargetMode="External"/><Relationship Id="rId62" Type="http://schemas.openxmlformats.org/officeDocument/2006/relationships/hyperlink" Target="https://www.arkys.cz/cs/merkur-2/prislusenstvi/nosniky/nosniky-nzm" TargetMode="External"/><Relationship Id="rId83" Type="http://schemas.openxmlformats.org/officeDocument/2006/relationships/hyperlink" Target="https://www.arkys.cz/cs/merkur-2/prislusenstvi/podpery/podpery-pzmp-pozarne-odolne" TargetMode="External"/><Relationship Id="rId88" Type="http://schemas.openxmlformats.org/officeDocument/2006/relationships/hyperlink" Target="https://www.arkys.cz/cs/merkur-2/prislusenstvi/stojny" TargetMode="External"/><Relationship Id="rId111" Type="http://schemas.openxmlformats.org/officeDocument/2006/relationships/hyperlink" Target="https://www.arkys.cz/cs/merkur-2/prislusenstvi/spojovaci-material/spojovaci-material" TargetMode="External"/><Relationship Id="rId132" Type="http://schemas.openxmlformats.org/officeDocument/2006/relationships/hyperlink" Target="https://www.arkys.cz/cs/merkur-2/prislusenstvi/spojovaci-material/spojovaci-material" TargetMode="External"/><Relationship Id="rId153" Type="http://schemas.openxmlformats.org/officeDocument/2006/relationships/hyperlink" Target="https://www.arkys.cz/cs/merkur-2/prislusenstvi/naradi-a-ochranne-pomucky" TargetMode="External"/><Relationship Id="rId15" Type="http://schemas.openxmlformats.org/officeDocument/2006/relationships/hyperlink" Target="https://www.arkys.cz/cs/merkur-2/zlaby-merkur-2/kabelove-zlaby-m2-100-mm" TargetMode="External"/><Relationship Id="rId36" Type="http://schemas.openxmlformats.org/officeDocument/2006/relationships/hyperlink" Target="https://www.arkys.cz/cs/merkur-2/prislusenstvi/spojky-svorky" TargetMode="External"/><Relationship Id="rId57" Type="http://schemas.openxmlformats.org/officeDocument/2006/relationships/hyperlink" Target="https://www.arkys.cz/cs/merkur-2/prislusenstvi/drzaky-prichytky" TargetMode="External"/><Relationship Id="rId106" Type="http://schemas.openxmlformats.org/officeDocument/2006/relationships/hyperlink" Target="https://www.arkys.cz/cs/merkur-2/prislusenstvi/spojovaci-material/spojovaci-material" TargetMode="External"/><Relationship Id="rId127" Type="http://schemas.openxmlformats.org/officeDocument/2006/relationships/hyperlink" Target="https://www.arkys.cz/cs/merkur-2/prislusenstvi/spojovaci-material/spojovaci-material" TargetMode="External"/><Relationship Id="rId10" Type="http://schemas.openxmlformats.org/officeDocument/2006/relationships/hyperlink" Target="https://www.arkys.cz/cs/merkur-2/zlaby-merkur-2/kabelove-zlaby-m2-100-mm" TargetMode="External"/><Relationship Id="rId31" Type="http://schemas.openxmlformats.org/officeDocument/2006/relationships/hyperlink" Target="https://www.arkys.cz/cs/merkur-2/prislusenstvi/spojky-svorky" TargetMode="External"/><Relationship Id="rId52" Type="http://schemas.openxmlformats.org/officeDocument/2006/relationships/hyperlink" Target="https://www.arkys.cz/cs/merkur-2/prislusenstvi/drzaky-prichytky" TargetMode="External"/><Relationship Id="rId73" Type="http://schemas.openxmlformats.org/officeDocument/2006/relationships/hyperlink" Target="https://www.arkys.cz/cs/merkur-2/prislusenstvi/podpery/podpery-pzm" TargetMode="External"/><Relationship Id="rId78" Type="http://schemas.openxmlformats.org/officeDocument/2006/relationships/hyperlink" Target="https://www.arkys.cz/cs/merkur-2/prislusenstvi/podpery/podpery-pzm" TargetMode="External"/><Relationship Id="rId94" Type="http://schemas.openxmlformats.org/officeDocument/2006/relationships/hyperlink" Target="https://www.arkys.cz/cs/merkur-2/prislusenstvi/stojny" TargetMode="External"/><Relationship Id="rId99" Type="http://schemas.openxmlformats.org/officeDocument/2006/relationships/hyperlink" Target="https://www.arkys.cz/cs/merkur-2/prislusenstvi/drzaky-prichytky" TargetMode="External"/><Relationship Id="rId101" Type="http://schemas.openxmlformats.org/officeDocument/2006/relationships/hyperlink" Target="https://www.arkys.cz/cs/merkur-2/prislusenstvi/spojovaci-material/spojovaci-material" TargetMode="External"/><Relationship Id="rId122" Type="http://schemas.openxmlformats.org/officeDocument/2006/relationships/hyperlink" Target="https://www.arkys.cz/cs/merkur-2/prislusenstvi/spojovaci-material/spojovaci-material" TargetMode="External"/><Relationship Id="rId143" Type="http://schemas.openxmlformats.org/officeDocument/2006/relationships/hyperlink" Target="https://www.arkys.cz/cs/merkur-2/prislusenstvi/spojovaci-material/specialni-kotvici-material" TargetMode="External"/><Relationship Id="rId148" Type="http://schemas.openxmlformats.org/officeDocument/2006/relationships/hyperlink" Target="https://www.arkys.cz/cs/merkur-2/prislusenstvi/naradi-a-ochranne-pomucky" TargetMode="External"/><Relationship Id="rId4" Type="http://schemas.openxmlformats.org/officeDocument/2006/relationships/hyperlink" Target="https://www.arkys.cz/cs/merkur-2/zlaby-merkur-2/kabelove-zlaby-m2-50-mm" TargetMode="External"/><Relationship Id="rId9" Type="http://schemas.openxmlformats.org/officeDocument/2006/relationships/hyperlink" Target="https://www.arkys.cz/cs/merkur-2/zlaby-merkur-2/kabelove-zlaby-m2-100-mm" TargetMode="External"/><Relationship Id="rId26" Type="http://schemas.openxmlformats.org/officeDocument/2006/relationships/hyperlink" Target="https://www.arkys.cz/cs/merkur-2/prislusenstvi/prepazky/prepazky-zlabu-kpzm" TargetMode="External"/><Relationship Id="rId47" Type="http://schemas.openxmlformats.org/officeDocument/2006/relationships/hyperlink" Target="https://www.arkys.cz/cs/merkur-2/prislusenstvi/drzaky-prichytky" TargetMode="External"/><Relationship Id="rId68" Type="http://schemas.openxmlformats.org/officeDocument/2006/relationships/hyperlink" Target="https://www.arkys.cz/cs/merkur-2/prislusenstvi/nosniky/nosniky-nzmu" TargetMode="External"/><Relationship Id="rId89" Type="http://schemas.openxmlformats.org/officeDocument/2006/relationships/hyperlink" Target="https://www.arkys.cz/cs/merkur-2/prislusenstvi/stojny" TargetMode="External"/><Relationship Id="rId112" Type="http://schemas.openxmlformats.org/officeDocument/2006/relationships/hyperlink" Target="https://www.arkys.cz/cs/merkur-2/prislusenstvi/spojovaci-material/spojovaci-material" TargetMode="External"/><Relationship Id="rId133" Type="http://schemas.openxmlformats.org/officeDocument/2006/relationships/hyperlink" Target="https://www.arkys.cz/cs/merkur-2/prislusenstvi/spojovaci-material/spojovaci-material" TargetMode="External"/><Relationship Id="rId154" Type="http://schemas.openxmlformats.org/officeDocument/2006/relationships/hyperlink" Target="https://www.arkys.cz/cs/merkur-2/prislusenstvi/naradi-a-ochranne-pomucky" TargetMode="External"/><Relationship Id="rId16" Type="http://schemas.openxmlformats.org/officeDocument/2006/relationships/hyperlink" Target="https://www.arkys.cz/cs/merkur-2/zlaby-merkur-2/kabelove-zlaby-merkur-2-typ-g" TargetMode="External"/><Relationship Id="rId37" Type="http://schemas.openxmlformats.org/officeDocument/2006/relationships/hyperlink" Target="https://www.arkys.cz/cs/merkur-2/prislusenstvi/spojky-svorky" TargetMode="External"/><Relationship Id="rId58" Type="http://schemas.openxmlformats.org/officeDocument/2006/relationships/hyperlink" Target="https://www.arkys.cz/cs/merkur-2/prislusenstvi/nosniky/nosniky-nzm" TargetMode="External"/><Relationship Id="rId79" Type="http://schemas.openxmlformats.org/officeDocument/2006/relationships/hyperlink" Target="https://www.arkys.cz/cs/merkur-2/prislusenstvi/podpery/podpery-pzmp-pozarne-odolne" TargetMode="External"/><Relationship Id="rId102" Type="http://schemas.openxmlformats.org/officeDocument/2006/relationships/hyperlink" Target="https://www.arkys.cz/cs/merkur-2/prislusenstvi/spojovaci-material/spojovaci-material" TargetMode="External"/><Relationship Id="rId123" Type="http://schemas.openxmlformats.org/officeDocument/2006/relationships/hyperlink" Target="https://www.arkys.cz/cs/merkur-2/prislusenstvi/spojovaci-material/spojovaci-material" TargetMode="External"/><Relationship Id="rId144" Type="http://schemas.openxmlformats.org/officeDocument/2006/relationships/hyperlink" Target="https://www.arkys.cz/cs/merkur-2/prislusenstvi/spojovaci-material/specialni-kotvici-material" TargetMode="External"/><Relationship Id="rId90" Type="http://schemas.openxmlformats.org/officeDocument/2006/relationships/hyperlink" Target="https://www.arkys.cz/cs/merkur-2/prislusenstvi/stojny" TargetMode="External"/><Relationship Id="rId27" Type="http://schemas.openxmlformats.org/officeDocument/2006/relationships/hyperlink" Target="https://www.arkys.cz/cs/merkur-2/prislusenstvi/prepazky/prepazky-zlabu-kpzm" TargetMode="External"/><Relationship Id="rId48" Type="http://schemas.openxmlformats.org/officeDocument/2006/relationships/hyperlink" Target="https://www.arkys.cz/cs/merkur-2/prislusenstvi/drzaky-prichytky" TargetMode="External"/><Relationship Id="rId69" Type="http://schemas.openxmlformats.org/officeDocument/2006/relationships/hyperlink" Target="https://www.arkys.cz/cs/merkur-2/prislusenstvi/nosniky/nosniky-nzmu" TargetMode="External"/><Relationship Id="rId113" Type="http://schemas.openxmlformats.org/officeDocument/2006/relationships/hyperlink" Target="https://www.arkys.cz/cs/merkur-2/prislusenstvi/spojovaci-material/spojovaci-material" TargetMode="External"/><Relationship Id="rId134" Type="http://schemas.openxmlformats.org/officeDocument/2006/relationships/hyperlink" Target="https://www.arkys.cz/cs/merkur-2/prislusenstvi/spojovaci-material/spojovaci-material" TargetMode="External"/><Relationship Id="rId80" Type="http://schemas.openxmlformats.org/officeDocument/2006/relationships/hyperlink" Target="https://www.arkys.cz/cs/merkur-2/prislusenstvi/podpery/podpery-pzmp-pozarne-odolne" TargetMode="External"/><Relationship Id="rId155" Type="http://schemas.openxmlformats.org/officeDocument/2006/relationships/hyperlink" Target="https://www.arkys.cz/cs/merkur-2/prislusenstvi/naradi-a-ochranne-pomucky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s://www.arkys.cz/cs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 tint="0.39997558519241921"/>
  </sheetPr>
  <dimension ref="A1:CA335"/>
  <sheetViews>
    <sheetView tabSelected="1"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9" width="9.140625" style="2"/>
    <col min="80" max="16384" width="9.140625" style="1"/>
  </cols>
  <sheetData>
    <row r="1" spans="1:79" ht="12.95" customHeight="1" x14ac:dyDescent="0.25">
      <c r="G1" s="142" t="e" vm="1">
        <v>#VALUE!</v>
      </c>
      <c r="H1" s="142"/>
    </row>
    <row r="2" spans="1:79" ht="20.100000000000001" customHeight="1" x14ac:dyDescent="0.25">
      <c r="B2" s="4"/>
      <c r="D2" s="103" t="s">
        <v>671</v>
      </c>
      <c r="E2" s="17"/>
      <c r="G2" s="142"/>
      <c r="H2" s="142"/>
      <c r="I2" s="3"/>
      <c r="J2" s="3"/>
    </row>
    <row r="3" spans="1:79" ht="20.100000000000001" customHeight="1" x14ac:dyDescent="0.25">
      <c r="B3" s="4"/>
      <c r="D3" s="104" t="s">
        <v>1269</v>
      </c>
      <c r="E3" s="16"/>
      <c r="F3" s="5"/>
      <c r="G3" s="142"/>
      <c r="H3" s="142"/>
      <c r="I3" s="3"/>
      <c r="J3" s="3"/>
      <c r="K3" s="6"/>
      <c r="L3" s="6"/>
    </row>
    <row r="4" spans="1:79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9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9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9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</row>
    <row r="8" spans="1:79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</row>
    <row r="9" spans="1:79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</row>
    <row r="10" spans="1:79" s="2" customFormat="1" ht="15.75" x14ac:dyDescent="0.25">
      <c r="B10" s="4"/>
      <c r="C10" s="11" t="s">
        <v>22</v>
      </c>
      <c r="D10" s="18" t="s">
        <v>907</v>
      </c>
      <c r="E10" s="12"/>
      <c r="F10" s="5"/>
      <c r="G10" s="3"/>
      <c r="H10" s="3"/>
      <c r="I10" s="3"/>
      <c r="J10" s="3"/>
      <c r="K10" s="6"/>
      <c r="L10" s="6"/>
    </row>
    <row r="11" spans="1:79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</row>
    <row r="12" spans="1:79" s="2" customFormat="1" ht="12.75" customHeight="1" thickBot="1" x14ac:dyDescent="0.3">
      <c r="D12" s="19"/>
      <c r="K12" s="9"/>
    </row>
    <row r="13" spans="1:79" s="2" customFormat="1" ht="15" customHeight="1" x14ac:dyDescent="0.25">
      <c r="C13" s="138" t="s">
        <v>31</v>
      </c>
      <c r="D13" s="139"/>
      <c r="E13" s="143" t="s">
        <v>32</v>
      </c>
      <c r="F13" s="144"/>
      <c r="G13" s="144"/>
      <c r="H13" s="144"/>
      <c r="I13" s="144"/>
      <c r="J13" s="145"/>
      <c r="K13" s="9"/>
    </row>
    <row r="14" spans="1:79" s="2" customFormat="1" ht="15" customHeight="1" thickBot="1" x14ac:dyDescent="0.3">
      <c r="C14" s="140"/>
      <c r="D14" s="141"/>
      <c r="E14" s="135" t="s">
        <v>9</v>
      </c>
      <c r="F14" s="136"/>
      <c r="G14" s="41" t="s">
        <v>11</v>
      </c>
      <c r="H14" s="38" t="s">
        <v>1270</v>
      </c>
      <c r="I14" s="39" t="s">
        <v>10</v>
      </c>
      <c r="J14" s="40" t="s">
        <v>15</v>
      </c>
      <c r="K14" s="9"/>
    </row>
    <row r="15" spans="1:79" s="4" customFormat="1" ht="15" customHeight="1" thickBot="1" x14ac:dyDescent="0.3">
      <c r="A15" s="2"/>
      <c r="B15" s="2"/>
      <c r="C15" s="78" t="s">
        <v>23</v>
      </c>
      <c r="D15" s="79" t="s">
        <v>26</v>
      </c>
      <c r="E15" s="146">
        <v>0</v>
      </c>
      <c r="F15" s="147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</row>
    <row r="16" spans="1:79" s="4" customFormat="1" ht="15" hidden="1" customHeight="1" x14ac:dyDescent="0.25">
      <c r="A16" s="2"/>
      <c r="B16" s="2"/>
      <c r="C16" s="33" t="s">
        <v>24</v>
      </c>
      <c r="D16" s="35" t="s">
        <v>27</v>
      </c>
      <c r="E16" s="148" t="s">
        <v>12</v>
      </c>
      <c r="F16" s="149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</row>
    <row r="17" spans="1:79" s="4" customFormat="1" ht="15" hidden="1" customHeight="1" x14ac:dyDescent="0.25">
      <c r="A17" s="2"/>
      <c r="B17" s="2"/>
      <c r="C17" s="25" t="s">
        <v>8</v>
      </c>
      <c r="D17" s="36" t="s">
        <v>28</v>
      </c>
      <c r="E17" s="150" t="s">
        <v>12</v>
      </c>
      <c r="F17" s="151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</row>
    <row r="18" spans="1:79" ht="15" hidden="1" customHeight="1" thickBot="1" x14ac:dyDescent="0.3">
      <c r="C18" s="26" t="s">
        <v>29</v>
      </c>
      <c r="D18" s="37" t="s">
        <v>30</v>
      </c>
      <c r="E18" s="152" t="s">
        <v>12</v>
      </c>
      <c r="F18" s="153"/>
      <c r="G18" s="31">
        <v>0</v>
      </c>
      <c r="H18" s="31">
        <v>0</v>
      </c>
      <c r="I18" s="31">
        <f>H18</f>
        <v>0</v>
      </c>
      <c r="J18" s="14" t="s">
        <v>13</v>
      </c>
    </row>
    <row r="20" spans="1:79" s="2" customFormat="1" ht="15" customHeight="1" x14ac:dyDescent="0.25">
      <c r="A20" s="4"/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</row>
    <row r="21" spans="1:79" s="2" customFormat="1" ht="12.75" customHeight="1" x14ac:dyDescent="0.25">
      <c r="A21" s="4"/>
      <c r="C21" s="4"/>
      <c r="D21" s="13"/>
      <c r="E21" s="11"/>
      <c r="F21" s="13"/>
      <c r="G21" s="7"/>
      <c r="H21" s="44"/>
      <c r="I21" s="45"/>
      <c r="J21" s="4"/>
      <c r="K21" s="46"/>
      <c r="L21" s="47"/>
    </row>
    <row r="22" spans="1:79" ht="12.75" customHeight="1" x14ac:dyDescent="0.25">
      <c r="A22" s="4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9" ht="12.75" customHeight="1" x14ac:dyDescent="0.25">
      <c r="A23" s="4"/>
      <c r="B23" s="108" t="s">
        <v>672</v>
      </c>
      <c r="C23" s="83" t="s">
        <v>56</v>
      </c>
      <c r="D23" s="1" t="s">
        <v>673</v>
      </c>
      <c r="E23" s="84"/>
      <c r="F23" s="85" t="s">
        <v>57</v>
      </c>
      <c r="G23" s="86">
        <f t="shared" ref="G23:G37" si="0">I23*(1-J23)</f>
        <v>111.5</v>
      </c>
      <c r="H23" s="87">
        <f t="shared" ref="H23:H37" si="1">E23*G23</f>
        <v>0</v>
      </c>
      <c r="I23" s="86">
        <v>111.5</v>
      </c>
      <c r="J23" s="88">
        <f>E$15/100</f>
        <v>0</v>
      </c>
      <c r="K23" s="89">
        <v>0.6</v>
      </c>
      <c r="L23" s="90">
        <f t="shared" ref="L23:L37" si="2">E23*K23</f>
        <v>0</v>
      </c>
    </row>
    <row r="24" spans="1:79" ht="12.75" customHeight="1" x14ac:dyDescent="0.25">
      <c r="A24" s="4"/>
      <c r="B24" s="91" t="s">
        <v>672</v>
      </c>
      <c r="C24" s="83" t="s">
        <v>58</v>
      </c>
      <c r="D24" s="1" t="s">
        <v>674</v>
      </c>
      <c r="E24" s="84"/>
      <c r="F24" s="85" t="s">
        <v>57</v>
      </c>
      <c r="G24" s="86">
        <f t="shared" si="0"/>
        <v>133.5</v>
      </c>
      <c r="H24" s="87">
        <f t="shared" si="1"/>
        <v>0</v>
      </c>
      <c r="I24" s="86">
        <v>133.5</v>
      </c>
      <c r="J24" s="88">
        <f t="shared" ref="J24:J37" si="3">E$15/100</f>
        <v>0</v>
      </c>
      <c r="K24" s="89">
        <v>0.67700000000000005</v>
      </c>
      <c r="L24" s="90">
        <f t="shared" si="2"/>
        <v>0</v>
      </c>
    </row>
    <row r="25" spans="1:79" ht="12.75" customHeight="1" x14ac:dyDescent="0.25">
      <c r="A25" s="4"/>
      <c r="B25" s="108" t="s">
        <v>672</v>
      </c>
      <c r="C25" s="83" t="s">
        <v>59</v>
      </c>
      <c r="D25" s="1" t="s">
        <v>675</v>
      </c>
      <c r="E25" s="84"/>
      <c r="F25" s="85" t="s">
        <v>57</v>
      </c>
      <c r="G25" s="86">
        <f t="shared" si="0"/>
        <v>175.5</v>
      </c>
      <c r="H25" s="87">
        <f t="shared" si="1"/>
        <v>0</v>
      </c>
      <c r="I25" s="86">
        <v>175.5</v>
      </c>
      <c r="J25" s="88">
        <f t="shared" si="3"/>
        <v>0</v>
      </c>
      <c r="K25" s="89">
        <v>0.94399999999999995</v>
      </c>
      <c r="L25" s="90">
        <f t="shared" si="2"/>
        <v>0</v>
      </c>
    </row>
    <row r="26" spans="1:79" ht="12.75" customHeight="1" x14ac:dyDescent="0.25">
      <c r="A26" s="4"/>
      <c r="B26" s="108" t="s">
        <v>672</v>
      </c>
      <c r="C26" s="83" t="s">
        <v>60</v>
      </c>
      <c r="D26" s="1" t="s">
        <v>676</v>
      </c>
      <c r="E26" s="84"/>
      <c r="F26" s="85" t="s">
        <v>57</v>
      </c>
      <c r="G26" s="86">
        <f t="shared" si="0"/>
        <v>202.5</v>
      </c>
      <c r="H26" s="87">
        <f t="shared" si="1"/>
        <v>0</v>
      </c>
      <c r="I26" s="86">
        <v>202.5</v>
      </c>
      <c r="J26" s="88">
        <f t="shared" si="3"/>
        <v>0</v>
      </c>
      <c r="K26" s="89">
        <v>1.117</v>
      </c>
      <c r="L26" s="90">
        <f t="shared" si="2"/>
        <v>0</v>
      </c>
    </row>
    <row r="27" spans="1:79" ht="12.75" customHeight="1" x14ac:dyDescent="0.25">
      <c r="A27" s="4"/>
      <c r="B27" s="108" t="s">
        <v>672</v>
      </c>
      <c r="C27" s="83" t="s">
        <v>61</v>
      </c>
      <c r="D27" s="1" t="s">
        <v>677</v>
      </c>
      <c r="E27" s="84"/>
      <c r="F27" s="85" t="s">
        <v>57</v>
      </c>
      <c r="G27" s="86">
        <f t="shared" si="0"/>
        <v>238</v>
      </c>
      <c r="H27" s="87">
        <f t="shared" si="1"/>
        <v>0</v>
      </c>
      <c r="I27" s="86">
        <v>238</v>
      </c>
      <c r="J27" s="88">
        <f t="shared" si="3"/>
        <v>0</v>
      </c>
      <c r="K27" s="89">
        <v>1.4470000000000001</v>
      </c>
      <c r="L27" s="90">
        <f>E27*K27</f>
        <v>0</v>
      </c>
    </row>
    <row r="28" spans="1:79" ht="12.75" customHeight="1" x14ac:dyDescent="0.25">
      <c r="A28" s="4"/>
      <c r="B28" s="108" t="s">
        <v>672</v>
      </c>
      <c r="C28" s="83" t="s">
        <v>62</v>
      </c>
      <c r="D28" s="1" t="s">
        <v>678</v>
      </c>
      <c r="E28" s="84"/>
      <c r="F28" s="85" t="s">
        <v>57</v>
      </c>
      <c r="G28" s="86">
        <f t="shared" si="0"/>
        <v>270.5</v>
      </c>
      <c r="H28" s="87">
        <f t="shared" si="1"/>
        <v>0</v>
      </c>
      <c r="I28" s="86">
        <v>270.5</v>
      </c>
      <c r="J28" s="88">
        <f t="shared" si="3"/>
        <v>0</v>
      </c>
      <c r="K28" s="89">
        <v>1.6339999999999999</v>
      </c>
      <c r="L28" s="90">
        <f t="shared" si="2"/>
        <v>0</v>
      </c>
    </row>
    <row r="29" spans="1:79" ht="12.75" customHeight="1" x14ac:dyDescent="0.25">
      <c r="A29" s="4"/>
      <c r="B29" s="108" t="s">
        <v>672</v>
      </c>
      <c r="C29" s="83" t="s">
        <v>63</v>
      </c>
      <c r="D29" s="1" t="s">
        <v>679</v>
      </c>
      <c r="E29" s="84"/>
      <c r="F29" s="85" t="s">
        <v>57</v>
      </c>
      <c r="G29" s="86">
        <f t="shared" si="0"/>
        <v>370.5</v>
      </c>
      <c r="H29" s="87">
        <f t="shared" si="1"/>
        <v>0</v>
      </c>
      <c r="I29" s="86">
        <v>370.5</v>
      </c>
      <c r="J29" s="88">
        <f t="shared" si="3"/>
        <v>0</v>
      </c>
      <c r="K29" s="89">
        <v>2.0169999999999999</v>
      </c>
      <c r="L29" s="90">
        <f t="shared" si="2"/>
        <v>0</v>
      </c>
    </row>
    <row r="30" spans="1:79" ht="12.75" customHeight="1" x14ac:dyDescent="0.25">
      <c r="A30" s="4"/>
      <c r="B30" s="108" t="s">
        <v>672</v>
      </c>
      <c r="C30" s="83" t="s">
        <v>64</v>
      </c>
      <c r="D30" s="1" t="s">
        <v>680</v>
      </c>
      <c r="E30" s="84"/>
      <c r="F30" s="85" t="s">
        <v>57</v>
      </c>
      <c r="G30" s="86">
        <f t="shared" si="0"/>
        <v>491</v>
      </c>
      <c r="H30" s="87">
        <f t="shared" si="1"/>
        <v>0</v>
      </c>
      <c r="I30" s="86">
        <v>491</v>
      </c>
      <c r="J30" s="88">
        <f t="shared" si="3"/>
        <v>0</v>
      </c>
      <c r="K30" s="89">
        <v>2.4039999999999999</v>
      </c>
      <c r="L30" s="90">
        <f t="shared" si="2"/>
        <v>0</v>
      </c>
    </row>
    <row r="31" spans="1:79" ht="12.75" customHeight="1" x14ac:dyDescent="0.25">
      <c r="A31" s="4"/>
      <c r="B31" s="108" t="s">
        <v>672</v>
      </c>
      <c r="C31" s="83" t="s">
        <v>65</v>
      </c>
      <c r="D31" s="1" t="s">
        <v>681</v>
      </c>
      <c r="E31" s="84"/>
      <c r="F31" s="85" t="s">
        <v>57</v>
      </c>
      <c r="G31" s="86">
        <f t="shared" si="0"/>
        <v>189</v>
      </c>
      <c r="H31" s="87">
        <f t="shared" si="1"/>
        <v>0</v>
      </c>
      <c r="I31" s="86">
        <v>189</v>
      </c>
      <c r="J31" s="88">
        <f t="shared" si="3"/>
        <v>0</v>
      </c>
      <c r="K31" s="89">
        <v>1.0169999999999999</v>
      </c>
      <c r="L31" s="90">
        <f t="shared" si="2"/>
        <v>0</v>
      </c>
    </row>
    <row r="32" spans="1:79" ht="12.75" customHeight="1" x14ac:dyDescent="0.25">
      <c r="A32" s="4"/>
      <c r="B32" s="108" t="s">
        <v>672</v>
      </c>
      <c r="C32" s="83" t="s">
        <v>66</v>
      </c>
      <c r="D32" s="1" t="s">
        <v>682</v>
      </c>
      <c r="E32" s="84"/>
      <c r="F32" s="85" t="s">
        <v>57</v>
      </c>
      <c r="G32" s="86">
        <f t="shared" si="0"/>
        <v>237.5</v>
      </c>
      <c r="H32" s="87">
        <f t="shared" si="1"/>
        <v>0</v>
      </c>
      <c r="I32" s="86">
        <v>237.5</v>
      </c>
      <c r="J32" s="88">
        <f t="shared" si="3"/>
        <v>0</v>
      </c>
      <c r="K32" s="89">
        <v>1.4490000000000001</v>
      </c>
      <c r="L32" s="90">
        <f t="shared" si="2"/>
        <v>0</v>
      </c>
    </row>
    <row r="33" spans="1:12" ht="12.75" customHeight="1" x14ac:dyDescent="0.25">
      <c r="A33" s="4"/>
      <c r="B33" s="108" t="s">
        <v>672</v>
      </c>
      <c r="C33" s="83" t="s">
        <v>67</v>
      </c>
      <c r="D33" s="1" t="s">
        <v>683</v>
      </c>
      <c r="E33" s="84"/>
      <c r="F33" s="85" t="s">
        <v>57</v>
      </c>
      <c r="G33" s="86">
        <f t="shared" si="0"/>
        <v>268</v>
      </c>
      <c r="H33" s="87">
        <f t="shared" si="1"/>
        <v>0</v>
      </c>
      <c r="I33" s="86">
        <v>268</v>
      </c>
      <c r="J33" s="88">
        <f t="shared" si="3"/>
        <v>0</v>
      </c>
      <c r="K33" s="89">
        <v>1.6419999999999999</v>
      </c>
      <c r="L33" s="90">
        <f t="shared" si="2"/>
        <v>0</v>
      </c>
    </row>
    <row r="34" spans="1:12" ht="12.75" customHeight="1" x14ac:dyDescent="0.25">
      <c r="A34" s="4"/>
      <c r="B34" s="108" t="s">
        <v>672</v>
      </c>
      <c r="C34" s="83" t="s">
        <v>68</v>
      </c>
      <c r="D34" s="1" t="s">
        <v>684</v>
      </c>
      <c r="E34" s="84"/>
      <c r="F34" s="85" t="s">
        <v>57</v>
      </c>
      <c r="G34" s="86">
        <f t="shared" si="0"/>
        <v>310.5</v>
      </c>
      <c r="H34" s="87">
        <f t="shared" si="1"/>
        <v>0</v>
      </c>
      <c r="I34" s="86">
        <v>310.5</v>
      </c>
      <c r="J34" s="88">
        <f t="shared" si="3"/>
        <v>0</v>
      </c>
      <c r="K34" s="89">
        <v>1.825</v>
      </c>
      <c r="L34" s="90">
        <f t="shared" si="2"/>
        <v>0</v>
      </c>
    </row>
    <row r="35" spans="1:12" ht="12.75" customHeight="1" x14ac:dyDescent="0.25">
      <c r="A35" s="4"/>
      <c r="B35" s="108" t="s">
        <v>672</v>
      </c>
      <c r="C35" s="83" t="s">
        <v>69</v>
      </c>
      <c r="D35" s="1" t="s">
        <v>685</v>
      </c>
      <c r="E35" s="84"/>
      <c r="F35" s="85" t="s">
        <v>57</v>
      </c>
      <c r="G35" s="86">
        <f t="shared" si="0"/>
        <v>376.5</v>
      </c>
      <c r="H35" s="87">
        <f t="shared" si="1"/>
        <v>0</v>
      </c>
      <c r="I35" s="86">
        <v>376.5</v>
      </c>
      <c r="J35" s="88">
        <f t="shared" si="3"/>
        <v>0</v>
      </c>
      <c r="K35" s="89">
        <v>2.0190000000000001</v>
      </c>
      <c r="L35" s="90">
        <f t="shared" si="2"/>
        <v>0</v>
      </c>
    </row>
    <row r="36" spans="1:12" ht="12.75" customHeight="1" x14ac:dyDescent="0.25">
      <c r="A36" s="4"/>
      <c r="B36" s="108" t="s">
        <v>672</v>
      </c>
      <c r="C36" s="83" t="s">
        <v>70</v>
      </c>
      <c r="D36" s="1" t="s">
        <v>686</v>
      </c>
      <c r="E36" s="84"/>
      <c r="F36" s="85" t="s">
        <v>57</v>
      </c>
      <c r="G36" s="86">
        <f t="shared" si="0"/>
        <v>493.5</v>
      </c>
      <c r="H36" s="87">
        <f t="shared" si="1"/>
        <v>0</v>
      </c>
      <c r="I36" s="86">
        <v>493.5</v>
      </c>
      <c r="J36" s="88">
        <f t="shared" si="3"/>
        <v>0</v>
      </c>
      <c r="K36" s="89">
        <v>2.4119999999999999</v>
      </c>
      <c r="L36" s="90">
        <f t="shared" si="2"/>
        <v>0</v>
      </c>
    </row>
    <row r="37" spans="1:12" ht="12.75" customHeight="1" x14ac:dyDescent="0.25">
      <c r="A37" s="4"/>
      <c r="B37" s="108" t="s">
        <v>672</v>
      </c>
      <c r="C37" s="83" t="s">
        <v>71</v>
      </c>
      <c r="D37" s="1" t="s">
        <v>687</v>
      </c>
      <c r="E37" s="84"/>
      <c r="F37" s="85" t="s">
        <v>57</v>
      </c>
      <c r="G37" s="86">
        <f t="shared" si="0"/>
        <v>607</v>
      </c>
      <c r="H37" s="87">
        <f t="shared" si="1"/>
        <v>0</v>
      </c>
      <c r="I37" s="86">
        <v>607</v>
      </c>
      <c r="J37" s="88">
        <f t="shared" si="3"/>
        <v>0</v>
      </c>
      <c r="K37" s="89">
        <v>2.7949999999999999</v>
      </c>
      <c r="L37" s="90">
        <f t="shared" si="2"/>
        <v>0</v>
      </c>
    </row>
    <row r="38" spans="1:12" ht="12.75" customHeight="1" x14ac:dyDescent="0.25">
      <c r="A38" s="4"/>
      <c r="E38" s="69"/>
      <c r="F38" s="4"/>
      <c r="G38" s="4"/>
      <c r="H38" s="4"/>
      <c r="I38" s="4"/>
      <c r="J38" s="4"/>
      <c r="K38" s="4"/>
      <c r="L38" s="4"/>
    </row>
    <row r="39" spans="1:12" ht="12.75" customHeight="1" x14ac:dyDescent="0.25">
      <c r="A39" s="4"/>
      <c r="D39" s="20" t="s">
        <v>72</v>
      </c>
      <c r="E39" s="60"/>
      <c r="F39" s="70"/>
      <c r="G39" s="71"/>
      <c r="H39" s="72"/>
      <c r="I39" s="82"/>
      <c r="J39" s="74"/>
      <c r="K39" s="75"/>
      <c r="L39" s="75"/>
    </row>
    <row r="40" spans="1:12" ht="12.75" customHeight="1" x14ac:dyDescent="0.25">
      <c r="A40" s="4"/>
      <c r="B40" s="108" t="s">
        <v>672</v>
      </c>
      <c r="C40" s="83" t="s">
        <v>73</v>
      </c>
      <c r="D40" s="1" t="s">
        <v>688</v>
      </c>
      <c r="E40" s="84"/>
      <c r="F40" s="85" t="s">
        <v>57</v>
      </c>
      <c r="G40" s="86">
        <f t="shared" ref="G40:G41" si="4">I40*(1-J40)</f>
        <v>203.5</v>
      </c>
      <c r="H40" s="87">
        <f t="shared" ref="H40:H41" si="5">E40*G40</f>
        <v>0</v>
      </c>
      <c r="I40" s="86">
        <v>203.5</v>
      </c>
      <c r="J40" s="88">
        <f t="shared" ref="J40:J41" si="6">E$15/100</f>
        <v>0</v>
      </c>
      <c r="K40" s="89">
        <v>0.94499999999999995</v>
      </c>
      <c r="L40" s="90">
        <f t="shared" ref="L40:L41" si="7">E40*K40</f>
        <v>0</v>
      </c>
    </row>
    <row r="41" spans="1:12" ht="12.75" customHeight="1" x14ac:dyDescent="0.25">
      <c r="A41" s="4"/>
      <c r="B41" s="108" t="s">
        <v>672</v>
      </c>
      <c r="C41" s="83" t="s">
        <v>74</v>
      </c>
      <c r="D41" s="1" t="s">
        <v>689</v>
      </c>
      <c r="E41" s="84"/>
      <c r="F41" s="85" t="s">
        <v>57</v>
      </c>
      <c r="G41" s="86">
        <f t="shared" si="4"/>
        <v>233</v>
      </c>
      <c r="H41" s="87">
        <f t="shared" si="5"/>
        <v>0</v>
      </c>
      <c r="I41" s="86">
        <v>233</v>
      </c>
      <c r="J41" s="88">
        <f t="shared" si="6"/>
        <v>0</v>
      </c>
      <c r="K41" s="89">
        <v>1.1160000000000001</v>
      </c>
      <c r="L41" s="90">
        <f t="shared" si="7"/>
        <v>0</v>
      </c>
    </row>
    <row r="42" spans="1:12" ht="12.75" customHeight="1" x14ac:dyDescent="0.25">
      <c r="A42" s="4"/>
      <c r="E42" s="60"/>
      <c r="F42" s="70"/>
      <c r="G42" s="71"/>
      <c r="H42" s="72"/>
      <c r="I42" s="82"/>
      <c r="J42" s="74"/>
      <c r="K42" s="75"/>
      <c r="L42" s="75"/>
    </row>
    <row r="43" spans="1:12" ht="12.75" customHeight="1" x14ac:dyDescent="0.25">
      <c r="A43" s="4"/>
      <c r="D43" s="20" t="s">
        <v>75</v>
      </c>
      <c r="E43" s="60"/>
      <c r="F43" s="70"/>
      <c r="G43" s="71"/>
      <c r="H43" s="72"/>
      <c r="I43" s="82"/>
      <c r="J43" s="74"/>
      <c r="K43" s="75"/>
      <c r="L43" s="75"/>
    </row>
    <row r="44" spans="1:12" ht="12.75" customHeight="1" x14ac:dyDescent="0.25">
      <c r="A44" s="4"/>
      <c r="B44" s="91" t="s">
        <v>672</v>
      </c>
      <c r="C44" s="83" t="s">
        <v>76</v>
      </c>
      <c r="D44" s="1" t="s">
        <v>696</v>
      </c>
      <c r="E44" s="84"/>
      <c r="F44" s="85" t="s">
        <v>57</v>
      </c>
      <c r="G44" s="86">
        <f t="shared" ref="G44:G51" si="8">I44*(1-J44)</f>
        <v>63</v>
      </c>
      <c r="H44" s="87">
        <f t="shared" ref="H44:H51" si="9">E44*G44</f>
        <v>0</v>
      </c>
      <c r="I44" s="86">
        <v>63</v>
      </c>
      <c r="J44" s="88">
        <f t="shared" ref="J44:J51" si="10">G$15/100</f>
        <v>0</v>
      </c>
      <c r="K44" s="89">
        <v>0.34599999999999997</v>
      </c>
      <c r="L44" s="90">
        <f t="shared" ref="L44:L51" si="11">E44*K44</f>
        <v>0</v>
      </c>
    </row>
    <row r="45" spans="1:12" ht="12.75" customHeight="1" x14ac:dyDescent="0.25">
      <c r="A45" s="4"/>
      <c r="B45" s="91" t="s">
        <v>672</v>
      </c>
      <c r="C45" s="83" t="s">
        <v>77</v>
      </c>
      <c r="D45" s="1" t="s">
        <v>697</v>
      </c>
      <c r="E45" s="84"/>
      <c r="F45" s="85" t="s">
        <v>57</v>
      </c>
      <c r="G45" s="86">
        <f t="shared" si="8"/>
        <v>86</v>
      </c>
      <c r="H45" s="87">
        <f t="shared" si="9"/>
        <v>0</v>
      </c>
      <c r="I45" s="86">
        <v>86</v>
      </c>
      <c r="J45" s="88">
        <f t="shared" si="10"/>
        <v>0</v>
      </c>
      <c r="K45" s="89">
        <v>0.55900000000000005</v>
      </c>
      <c r="L45" s="90">
        <f t="shared" si="11"/>
        <v>0</v>
      </c>
    </row>
    <row r="46" spans="1:12" ht="12.75" customHeight="1" x14ac:dyDescent="0.25">
      <c r="A46" s="4"/>
      <c r="B46" s="91" t="s">
        <v>672</v>
      </c>
      <c r="C46" s="83" t="s">
        <v>78</v>
      </c>
      <c r="D46" s="1" t="s">
        <v>698</v>
      </c>
      <c r="E46" s="84"/>
      <c r="F46" s="85" t="s">
        <v>57</v>
      </c>
      <c r="G46" s="86">
        <f t="shared" si="8"/>
        <v>109.5</v>
      </c>
      <c r="H46" s="87">
        <f t="shared" si="9"/>
        <v>0</v>
      </c>
      <c r="I46" s="86">
        <v>109.5</v>
      </c>
      <c r="J46" s="88">
        <f t="shared" si="10"/>
        <v>0</v>
      </c>
      <c r="K46" s="89">
        <v>0.76500000000000001</v>
      </c>
      <c r="L46" s="90">
        <f t="shared" si="11"/>
        <v>0</v>
      </c>
    </row>
    <row r="47" spans="1:12" ht="12.75" customHeight="1" x14ac:dyDescent="0.25">
      <c r="A47" s="4"/>
      <c r="B47" s="91" t="s">
        <v>672</v>
      </c>
      <c r="C47" s="83" t="s">
        <v>79</v>
      </c>
      <c r="D47" s="1" t="s">
        <v>699</v>
      </c>
      <c r="E47" s="84"/>
      <c r="F47" s="85" t="s">
        <v>57</v>
      </c>
      <c r="G47" s="86">
        <f t="shared" si="8"/>
        <v>184.5</v>
      </c>
      <c r="H47" s="87">
        <f t="shared" si="9"/>
        <v>0</v>
      </c>
      <c r="I47" s="86">
        <v>184.5</v>
      </c>
      <c r="J47" s="88">
        <f t="shared" si="10"/>
        <v>0</v>
      </c>
      <c r="K47" s="89">
        <v>1.456</v>
      </c>
      <c r="L47" s="90">
        <f t="shared" si="11"/>
        <v>0</v>
      </c>
    </row>
    <row r="48" spans="1:12" ht="12.75" customHeight="1" x14ac:dyDescent="0.25">
      <c r="A48" s="4"/>
      <c r="B48" s="91" t="s">
        <v>672</v>
      </c>
      <c r="C48" s="83" t="s">
        <v>80</v>
      </c>
      <c r="D48" s="1" t="s">
        <v>700</v>
      </c>
      <c r="E48" s="84"/>
      <c r="F48" s="85" t="s">
        <v>57</v>
      </c>
      <c r="G48" s="86">
        <f t="shared" si="8"/>
        <v>227</v>
      </c>
      <c r="H48" s="87">
        <f t="shared" si="9"/>
        <v>0</v>
      </c>
      <c r="I48" s="86">
        <v>227</v>
      </c>
      <c r="J48" s="88">
        <f t="shared" si="10"/>
        <v>0</v>
      </c>
      <c r="K48" s="89">
        <v>1.7689999999999999</v>
      </c>
      <c r="L48" s="90">
        <f t="shared" si="11"/>
        <v>0</v>
      </c>
    </row>
    <row r="49" spans="1:12" ht="12.75" customHeight="1" x14ac:dyDescent="0.25">
      <c r="A49" s="4"/>
      <c r="B49" s="91" t="s">
        <v>672</v>
      </c>
      <c r="C49" s="83" t="s">
        <v>81</v>
      </c>
      <c r="D49" s="1" t="s">
        <v>701</v>
      </c>
      <c r="E49" s="84"/>
      <c r="F49" s="85" t="s">
        <v>57</v>
      </c>
      <c r="G49" s="86">
        <f t="shared" si="8"/>
        <v>278.5</v>
      </c>
      <c r="H49" s="87">
        <f t="shared" si="9"/>
        <v>0</v>
      </c>
      <c r="I49" s="86">
        <v>278.5</v>
      </c>
      <c r="J49" s="88">
        <f t="shared" si="10"/>
        <v>0</v>
      </c>
      <c r="K49" s="89">
        <v>2.0819999999999999</v>
      </c>
      <c r="L49" s="90">
        <f t="shared" si="11"/>
        <v>0</v>
      </c>
    </row>
    <row r="50" spans="1:12" ht="12.75" customHeight="1" x14ac:dyDescent="0.25">
      <c r="A50" s="4"/>
      <c r="B50" s="91" t="s">
        <v>672</v>
      </c>
      <c r="C50" s="83" t="s">
        <v>82</v>
      </c>
      <c r="D50" s="1" t="s">
        <v>702</v>
      </c>
      <c r="E50" s="84"/>
      <c r="F50" s="85" t="s">
        <v>57</v>
      </c>
      <c r="G50" s="86">
        <f t="shared" si="8"/>
        <v>371</v>
      </c>
      <c r="H50" s="87">
        <f t="shared" si="9"/>
        <v>0</v>
      </c>
      <c r="I50" s="86">
        <v>371</v>
      </c>
      <c r="J50" s="88">
        <f t="shared" si="10"/>
        <v>0</v>
      </c>
      <c r="K50" s="89">
        <v>2.7280000000000002</v>
      </c>
      <c r="L50" s="90">
        <f t="shared" si="11"/>
        <v>0</v>
      </c>
    </row>
    <row r="51" spans="1:12" ht="12.75" customHeight="1" x14ac:dyDescent="0.25">
      <c r="A51" s="4"/>
      <c r="B51" s="91" t="s">
        <v>672</v>
      </c>
      <c r="C51" s="83" t="s">
        <v>83</v>
      </c>
      <c r="D51" s="1" t="s">
        <v>703</v>
      </c>
      <c r="E51" s="84"/>
      <c r="F51" s="85" t="s">
        <v>57</v>
      </c>
      <c r="G51" s="86">
        <f t="shared" si="8"/>
        <v>458.5</v>
      </c>
      <c r="H51" s="87">
        <f t="shared" si="9"/>
        <v>0</v>
      </c>
      <c r="I51" s="86">
        <v>458.5</v>
      </c>
      <c r="J51" s="88">
        <f t="shared" si="10"/>
        <v>0</v>
      </c>
      <c r="K51" s="89">
        <v>3.282</v>
      </c>
      <c r="L51" s="90">
        <f t="shared" si="11"/>
        <v>0</v>
      </c>
    </row>
    <row r="52" spans="1:12" ht="12.75" customHeight="1" x14ac:dyDescent="0.25">
      <c r="A52" s="4"/>
      <c r="E52" s="69"/>
      <c r="F52" s="4"/>
      <c r="G52" s="4"/>
      <c r="H52" s="4"/>
      <c r="I52" s="4"/>
      <c r="J52" s="4"/>
      <c r="K52" s="4"/>
      <c r="L52" s="4"/>
    </row>
    <row r="53" spans="1:12" ht="12.75" customHeight="1" x14ac:dyDescent="0.25">
      <c r="A53" s="4"/>
      <c r="D53" s="20" t="s">
        <v>84</v>
      </c>
      <c r="E53" s="60"/>
      <c r="F53" s="70"/>
      <c r="G53" s="71"/>
      <c r="H53" s="72"/>
      <c r="I53" s="82"/>
      <c r="J53" s="74"/>
      <c r="K53" s="75"/>
      <c r="L53" s="75"/>
    </row>
    <row r="54" spans="1:12" ht="12.75" customHeight="1" x14ac:dyDescent="0.25">
      <c r="A54" s="4"/>
      <c r="B54" s="91" t="s">
        <v>672</v>
      </c>
      <c r="C54" s="83" t="s">
        <v>85</v>
      </c>
      <c r="D54" s="1" t="s">
        <v>704</v>
      </c>
      <c r="E54" s="84"/>
      <c r="F54" s="85" t="s">
        <v>57</v>
      </c>
      <c r="G54" s="86">
        <f t="shared" ref="G54:G55" si="12">I54*(1-J54)</f>
        <v>72</v>
      </c>
      <c r="H54" s="87">
        <f t="shared" ref="H54:H55" si="13">E54*G54</f>
        <v>0</v>
      </c>
      <c r="I54" s="86">
        <v>72</v>
      </c>
      <c r="J54" s="88">
        <f t="shared" ref="J54:J55" si="14">G$15/100</f>
        <v>0</v>
      </c>
      <c r="K54" s="89">
        <v>0.45300000000000001</v>
      </c>
      <c r="L54" s="90">
        <f t="shared" ref="L54:L55" si="15">E54*K54</f>
        <v>0</v>
      </c>
    </row>
    <row r="55" spans="1:12" ht="12.75" customHeight="1" x14ac:dyDescent="0.25">
      <c r="A55" s="4"/>
      <c r="B55" s="91" t="s">
        <v>672</v>
      </c>
      <c r="C55" s="83" t="s">
        <v>86</v>
      </c>
      <c r="D55" s="1" t="s">
        <v>705</v>
      </c>
      <c r="E55" s="84"/>
      <c r="F55" s="85" t="s">
        <v>57</v>
      </c>
      <c r="G55" s="86">
        <f t="shared" si="12"/>
        <v>112</v>
      </c>
      <c r="H55" s="87">
        <f t="shared" si="13"/>
        <v>0</v>
      </c>
      <c r="I55" s="86">
        <v>112</v>
      </c>
      <c r="J55" s="88">
        <f t="shared" si="14"/>
        <v>0</v>
      </c>
      <c r="K55" s="89">
        <v>0.79</v>
      </c>
      <c r="L55" s="90">
        <f t="shared" si="15"/>
        <v>0</v>
      </c>
    </row>
    <row r="56" spans="1:12" ht="12.75" customHeight="1" x14ac:dyDescent="0.25">
      <c r="A56" s="4"/>
      <c r="E56" s="4"/>
      <c r="F56" s="4"/>
      <c r="G56" s="4"/>
      <c r="H56" s="4"/>
      <c r="I56" s="4"/>
      <c r="J56" s="4"/>
      <c r="K56" s="4"/>
      <c r="L56" s="4"/>
    </row>
    <row r="57" spans="1:12" ht="12.75" customHeight="1" x14ac:dyDescent="0.25">
      <c r="A57" s="4"/>
      <c r="D57" s="20" t="s">
        <v>87</v>
      </c>
      <c r="E57" s="60"/>
      <c r="F57" s="70"/>
      <c r="G57" s="71"/>
      <c r="H57" s="72"/>
      <c r="I57" s="82"/>
      <c r="J57" s="74"/>
      <c r="K57" s="75"/>
      <c r="L57" s="75"/>
    </row>
    <row r="58" spans="1:12" ht="12.75" customHeight="1" x14ac:dyDescent="0.25">
      <c r="A58" s="4"/>
      <c r="B58" s="108" t="s">
        <v>672</v>
      </c>
      <c r="C58" s="83" t="s">
        <v>89</v>
      </c>
      <c r="D58" s="1" t="s">
        <v>690</v>
      </c>
      <c r="E58" s="84"/>
      <c r="F58" s="85" t="s">
        <v>88</v>
      </c>
      <c r="G58" s="86">
        <f t="shared" ref="G58" si="16">I58*(1-J58)</f>
        <v>58</v>
      </c>
      <c r="H58" s="87">
        <f t="shared" ref="H58" si="17">E58*G58</f>
        <v>0</v>
      </c>
      <c r="I58" s="86">
        <v>58</v>
      </c>
      <c r="J58" s="88">
        <f t="shared" ref="J58" si="18">E$15/100</f>
        <v>0</v>
      </c>
      <c r="K58" s="89">
        <v>0.14799999999999999</v>
      </c>
      <c r="L58" s="90">
        <f t="shared" ref="L58" si="19">E58*K58</f>
        <v>0</v>
      </c>
    </row>
    <row r="59" spans="1:12" ht="12.75" customHeight="1" x14ac:dyDescent="0.25">
      <c r="A59" s="4"/>
      <c r="E59" s="69"/>
      <c r="F59" s="4"/>
      <c r="G59" s="4"/>
      <c r="H59" s="4"/>
      <c r="I59" s="4"/>
      <c r="J59" s="4"/>
      <c r="K59" s="4"/>
      <c r="L59" s="4"/>
    </row>
    <row r="60" spans="1:12" ht="12.75" customHeight="1" x14ac:dyDescent="0.25">
      <c r="A60" s="4"/>
      <c r="D60" s="20" t="s">
        <v>90</v>
      </c>
      <c r="E60" s="60"/>
      <c r="F60" s="70"/>
      <c r="G60" s="71"/>
      <c r="H60" s="72"/>
      <c r="I60" s="82"/>
      <c r="J60" s="74"/>
      <c r="K60" s="75"/>
      <c r="L60" s="75"/>
    </row>
    <row r="61" spans="1:12" ht="12.75" customHeight="1" x14ac:dyDescent="0.25">
      <c r="A61" s="4"/>
      <c r="B61" s="107" t="s">
        <v>672</v>
      </c>
      <c r="C61" s="83" t="s">
        <v>91</v>
      </c>
      <c r="D61" s="1" t="s">
        <v>691</v>
      </c>
      <c r="E61" s="84"/>
      <c r="F61" s="85" t="s">
        <v>88</v>
      </c>
      <c r="G61" s="86">
        <f t="shared" ref="G61:G72" si="20">I61*(1-J61)</f>
        <v>16.5</v>
      </c>
      <c r="H61" s="87">
        <f t="shared" ref="H61:H72" si="21">E61*G61</f>
        <v>0</v>
      </c>
      <c r="I61" s="86">
        <v>16.5</v>
      </c>
      <c r="J61" s="88">
        <f t="shared" ref="J61:J64" si="22">E$15/100</f>
        <v>0</v>
      </c>
      <c r="K61" s="89">
        <v>0.03</v>
      </c>
      <c r="L61" s="90">
        <f t="shared" ref="L61:L72" si="23">E61*K61</f>
        <v>0</v>
      </c>
    </row>
    <row r="62" spans="1:12" ht="12.75" customHeight="1" x14ac:dyDescent="0.25">
      <c r="A62" s="4"/>
      <c r="B62" s="108" t="s">
        <v>672</v>
      </c>
      <c r="C62" s="83" t="s">
        <v>92</v>
      </c>
      <c r="D62" s="1" t="s">
        <v>692</v>
      </c>
      <c r="E62" s="84"/>
      <c r="F62" s="85" t="s">
        <v>88</v>
      </c>
      <c r="G62" s="86">
        <f t="shared" si="20"/>
        <v>42.5</v>
      </c>
      <c r="H62" s="87">
        <f t="shared" si="21"/>
        <v>0</v>
      </c>
      <c r="I62" s="86">
        <v>42.5</v>
      </c>
      <c r="J62" s="88">
        <f t="shared" si="22"/>
        <v>0</v>
      </c>
      <c r="K62" s="89">
        <v>0.03</v>
      </c>
      <c r="L62" s="90">
        <f t="shared" si="23"/>
        <v>0</v>
      </c>
    </row>
    <row r="63" spans="1:12" ht="12.75" customHeight="1" x14ac:dyDescent="0.25">
      <c r="A63" s="4"/>
      <c r="B63" s="108" t="s">
        <v>672</v>
      </c>
      <c r="C63" s="83" t="s">
        <v>93</v>
      </c>
      <c r="D63" s="1" t="s">
        <v>693</v>
      </c>
      <c r="E63" s="84"/>
      <c r="F63" s="85" t="s">
        <v>88</v>
      </c>
      <c r="G63" s="86">
        <f t="shared" si="20"/>
        <v>18</v>
      </c>
      <c r="H63" s="87">
        <f t="shared" si="21"/>
        <v>0</v>
      </c>
      <c r="I63" s="86">
        <v>18</v>
      </c>
      <c r="J63" s="88">
        <f t="shared" si="22"/>
        <v>0</v>
      </c>
      <c r="K63" s="89">
        <v>3.1E-2</v>
      </c>
      <c r="L63" s="90">
        <f t="shared" si="23"/>
        <v>0</v>
      </c>
    </row>
    <row r="64" spans="1:12" ht="12.75" customHeight="1" x14ac:dyDescent="0.25">
      <c r="A64" s="4"/>
      <c r="B64" s="108" t="s">
        <v>672</v>
      </c>
      <c r="C64" s="83" t="s">
        <v>94</v>
      </c>
      <c r="D64" s="1" t="s">
        <v>694</v>
      </c>
      <c r="E64" s="84"/>
      <c r="F64" s="85" t="s">
        <v>88</v>
      </c>
      <c r="G64" s="86">
        <f t="shared" si="20"/>
        <v>47.5</v>
      </c>
      <c r="H64" s="87">
        <f t="shared" si="21"/>
        <v>0</v>
      </c>
      <c r="I64" s="86">
        <v>47.5</v>
      </c>
      <c r="J64" s="88">
        <f t="shared" si="22"/>
        <v>0</v>
      </c>
      <c r="K64" s="89">
        <v>0.29499999999999998</v>
      </c>
      <c r="L64" s="90">
        <f t="shared" si="23"/>
        <v>0</v>
      </c>
    </row>
    <row r="65" spans="1:12" ht="12.75" customHeight="1" x14ac:dyDescent="0.25">
      <c r="A65" s="4"/>
      <c r="B65" s="91" t="s">
        <v>672</v>
      </c>
      <c r="C65" s="83" t="s">
        <v>95</v>
      </c>
      <c r="D65" s="1" t="s">
        <v>695</v>
      </c>
      <c r="E65" s="84"/>
      <c r="F65" s="85" t="s">
        <v>88</v>
      </c>
      <c r="G65" s="86">
        <f t="shared" si="20"/>
        <v>97.5</v>
      </c>
      <c r="H65" s="87">
        <f t="shared" si="21"/>
        <v>0</v>
      </c>
      <c r="I65" s="86">
        <v>97.5</v>
      </c>
      <c r="J65" s="88">
        <f>G$15/100</f>
        <v>0</v>
      </c>
      <c r="K65" s="89">
        <v>0.16300000000000001</v>
      </c>
      <c r="L65" s="90">
        <f t="shared" si="23"/>
        <v>0</v>
      </c>
    </row>
    <row r="66" spans="1:12" ht="12.75" customHeight="1" x14ac:dyDescent="0.25">
      <c r="A66" s="4"/>
      <c r="B66" s="108" t="s">
        <v>672</v>
      </c>
      <c r="C66" s="83" t="s">
        <v>96</v>
      </c>
      <c r="D66" s="1" t="s">
        <v>706</v>
      </c>
      <c r="E66" s="84"/>
      <c r="F66" s="85" t="s">
        <v>88</v>
      </c>
      <c r="G66" s="86">
        <f t="shared" si="20"/>
        <v>127</v>
      </c>
      <c r="H66" s="87">
        <f t="shared" si="21"/>
        <v>0</v>
      </c>
      <c r="I66" s="86">
        <v>127</v>
      </c>
      <c r="J66" s="88">
        <f t="shared" ref="J66:J71" si="24">E$15/100</f>
        <v>0</v>
      </c>
      <c r="K66" s="89">
        <v>0.24199999999999999</v>
      </c>
      <c r="L66" s="90">
        <f t="shared" si="23"/>
        <v>0</v>
      </c>
    </row>
    <row r="67" spans="1:12" ht="12.75" customHeight="1" x14ac:dyDescent="0.25">
      <c r="A67" s="4"/>
      <c r="B67" s="108" t="s">
        <v>672</v>
      </c>
      <c r="C67" s="83" t="s">
        <v>97</v>
      </c>
      <c r="D67" s="1" t="s">
        <v>707</v>
      </c>
      <c r="E67" s="84"/>
      <c r="F67" s="85" t="s">
        <v>88</v>
      </c>
      <c r="G67" s="86">
        <f t="shared" si="20"/>
        <v>61.5</v>
      </c>
      <c r="H67" s="87">
        <f t="shared" si="21"/>
        <v>0</v>
      </c>
      <c r="I67" s="86">
        <v>61.5</v>
      </c>
      <c r="J67" s="88">
        <f t="shared" si="24"/>
        <v>0</v>
      </c>
      <c r="K67" s="89">
        <v>6.3E-2</v>
      </c>
      <c r="L67" s="90">
        <f t="shared" si="23"/>
        <v>0</v>
      </c>
    </row>
    <row r="68" spans="1:12" ht="12.75" customHeight="1" x14ac:dyDescent="0.25">
      <c r="A68" s="4"/>
      <c r="B68" s="108" t="s">
        <v>672</v>
      </c>
      <c r="C68" s="83" t="s">
        <v>98</v>
      </c>
      <c r="D68" s="1" t="s">
        <v>708</v>
      </c>
      <c r="E68" s="84"/>
      <c r="F68" s="85" t="s">
        <v>88</v>
      </c>
      <c r="G68" s="86">
        <f t="shared" si="20"/>
        <v>119</v>
      </c>
      <c r="H68" s="87">
        <f t="shared" si="21"/>
        <v>0</v>
      </c>
      <c r="I68" s="86">
        <v>119</v>
      </c>
      <c r="J68" s="88">
        <f t="shared" si="24"/>
        <v>0</v>
      </c>
      <c r="K68" s="89">
        <v>3.1E-2</v>
      </c>
      <c r="L68" s="90">
        <f t="shared" si="23"/>
        <v>0</v>
      </c>
    </row>
    <row r="69" spans="1:12" ht="12.75" customHeight="1" x14ac:dyDescent="0.25">
      <c r="A69" s="4"/>
      <c r="B69" s="108" t="s">
        <v>672</v>
      </c>
      <c r="C69" s="83" t="s">
        <v>99</v>
      </c>
      <c r="D69" s="1" t="s">
        <v>709</v>
      </c>
      <c r="E69" s="84"/>
      <c r="F69" s="85" t="s">
        <v>88</v>
      </c>
      <c r="G69" s="86">
        <f t="shared" si="20"/>
        <v>101</v>
      </c>
      <c r="H69" s="87">
        <f t="shared" si="21"/>
        <v>0</v>
      </c>
      <c r="I69" s="86">
        <v>101</v>
      </c>
      <c r="J69" s="88">
        <f t="shared" si="24"/>
        <v>0</v>
      </c>
      <c r="K69" s="89">
        <v>5.3999999999999999E-2</v>
      </c>
      <c r="L69" s="90">
        <f t="shared" si="23"/>
        <v>0</v>
      </c>
    </row>
    <row r="70" spans="1:12" ht="12.75" customHeight="1" x14ac:dyDescent="0.25">
      <c r="A70" s="4"/>
      <c r="B70" s="108" t="s">
        <v>672</v>
      </c>
      <c r="C70" s="83" t="s">
        <v>100</v>
      </c>
      <c r="D70" s="1" t="s">
        <v>710</v>
      </c>
      <c r="E70" s="84"/>
      <c r="F70" s="85" t="s">
        <v>101</v>
      </c>
      <c r="G70" s="86">
        <f t="shared" si="20"/>
        <v>200</v>
      </c>
      <c r="H70" s="87">
        <f t="shared" si="21"/>
        <v>0</v>
      </c>
      <c r="I70" s="86">
        <v>200</v>
      </c>
      <c r="J70" s="88">
        <f t="shared" si="24"/>
        <v>0</v>
      </c>
      <c r="K70" s="89">
        <v>0.89</v>
      </c>
      <c r="L70" s="90">
        <f t="shared" si="23"/>
        <v>0</v>
      </c>
    </row>
    <row r="71" spans="1:12" ht="12.75" customHeight="1" x14ac:dyDescent="0.25">
      <c r="A71" s="4"/>
      <c r="B71" s="108" t="s">
        <v>672</v>
      </c>
      <c r="C71" s="83" t="s">
        <v>102</v>
      </c>
      <c r="D71" s="1" t="s">
        <v>711</v>
      </c>
      <c r="E71" s="84"/>
      <c r="F71" s="85" t="s">
        <v>88</v>
      </c>
      <c r="G71" s="86">
        <f t="shared" si="20"/>
        <v>9.5</v>
      </c>
      <c r="H71" s="87">
        <f t="shared" si="21"/>
        <v>0</v>
      </c>
      <c r="I71" s="86">
        <v>9.5</v>
      </c>
      <c r="J71" s="88">
        <f t="shared" si="24"/>
        <v>0</v>
      </c>
      <c r="K71" s="89">
        <v>1.4E-2</v>
      </c>
      <c r="L71" s="90">
        <f t="shared" si="23"/>
        <v>0</v>
      </c>
    </row>
    <row r="72" spans="1:12" ht="12.75" customHeight="1" x14ac:dyDescent="0.25">
      <c r="A72" s="4"/>
      <c r="B72" s="91" t="s">
        <v>672</v>
      </c>
      <c r="C72" s="83" t="s">
        <v>103</v>
      </c>
      <c r="D72" s="1" t="s">
        <v>712</v>
      </c>
      <c r="E72" s="84"/>
      <c r="F72" s="85" t="s">
        <v>88</v>
      </c>
      <c r="G72" s="86">
        <f t="shared" si="20"/>
        <v>85</v>
      </c>
      <c r="H72" s="87">
        <f t="shared" si="21"/>
        <v>0</v>
      </c>
      <c r="I72" s="86">
        <v>85</v>
      </c>
      <c r="J72" s="88">
        <f t="shared" ref="J72" si="25">H$15/100</f>
        <v>0</v>
      </c>
      <c r="K72" s="89">
        <v>0.22700000000000001</v>
      </c>
      <c r="L72" s="90">
        <f t="shared" si="23"/>
        <v>0</v>
      </c>
    </row>
    <row r="73" spans="1:12" ht="12.75" customHeight="1" x14ac:dyDescent="0.25">
      <c r="A73" s="4"/>
      <c r="E73" s="60"/>
      <c r="F73" s="70"/>
      <c r="G73" s="71"/>
      <c r="H73" s="72"/>
      <c r="I73" s="82"/>
      <c r="J73" s="74"/>
      <c r="K73" s="75"/>
      <c r="L73" s="75"/>
    </row>
    <row r="74" spans="1:12" ht="12.75" customHeight="1" x14ac:dyDescent="0.25">
      <c r="A74" s="4"/>
      <c r="D74" s="20" t="s">
        <v>104</v>
      </c>
      <c r="E74" s="60"/>
      <c r="F74" s="70"/>
      <c r="G74" s="71"/>
      <c r="H74" s="72"/>
      <c r="I74" s="82"/>
      <c r="J74" s="74"/>
      <c r="K74" s="75"/>
      <c r="L74" s="75"/>
    </row>
    <row r="75" spans="1:12" ht="12.75" customHeight="1" x14ac:dyDescent="0.25">
      <c r="A75" s="4"/>
      <c r="B75" s="108" t="s">
        <v>672</v>
      </c>
      <c r="C75" s="83" t="s">
        <v>105</v>
      </c>
      <c r="D75" s="77" t="s">
        <v>713</v>
      </c>
      <c r="E75" s="84"/>
      <c r="F75" s="85" t="s">
        <v>88</v>
      </c>
      <c r="G75" s="86">
        <f t="shared" ref="G75:G93" si="26">I75*(1-J75)</f>
        <v>63</v>
      </c>
      <c r="H75" s="87">
        <f t="shared" ref="H75:H93" si="27">E75*G75</f>
        <v>0</v>
      </c>
      <c r="I75" s="86">
        <v>63</v>
      </c>
      <c r="J75" s="88">
        <f t="shared" ref="J75:J92" si="28">E$15/100</f>
        <v>0</v>
      </c>
      <c r="K75" s="89">
        <v>8.5999999999999993E-2</v>
      </c>
      <c r="L75" s="90">
        <f t="shared" ref="L75:L93" si="29">E75*K75</f>
        <v>0</v>
      </c>
    </row>
    <row r="76" spans="1:12" ht="12.75" customHeight="1" x14ac:dyDescent="0.25">
      <c r="A76" s="4"/>
      <c r="B76" s="108" t="s">
        <v>672</v>
      </c>
      <c r="C76" s="83" t="s">
        <v>106</v>
      </c>
      <c r="D76" s="77" t="s">
        <v>714</v>
      </c>
      <c r="E76" s="84"/>
      <c r="F76" s="85" t="s">
        <v>88</v>
      </c>
      <c r="G76" s="86">
        <f>I76*(1-J76)</f>
        <v>126</v>
      </c>
      <c r="H76" s="87">
        <f>E76*G76</f>
        <v>0</v>
      </c>
      <c r="I76" s="86">
        <v>126</v>
      </c>
      <c r="J76" s="88">
        <f t="shared" si="28"/>
        <v>0</v>
      </c>
      <c r="K76" s="89">
        <v>0.30199999999999999</v>
      </c>
      <c r="L76" s="90">
        <f>E76*K76</f>
        <v>0</v>
      </c>
    </row>
    <row r="77" spans="1:12" ht="12.75" customHeight="1" x14ac:dyDescent="0.25">
      <c r="A77" s="4"/>
      <c r="B77" s="108" t="s">
        <v>672</v>
      </c>
      <c r="C77" s="83" t="s">
        <v>107</v>
      </c>
      <c r="D77" s="1" t="s">
        <v>715</v>
      </c>
      <c r="E77" s="84"/>
      <c r="F77" s="85" t="s">
        <v>88</v>
      </c>
      <c r="G77" s="86">
        <f t="shared" si="26"/>
        <v>49.5</v>
      </c>
      <c r="H77" s="87">
        <f t="shared" si="27"/>
        <v>0</v>
      </c>
      <c r="I77" s="86">
        <v>49.5</v>
      </c>
      <c r="J77" s="88">
        <f t="shared" si="28"/>
        <v>0</v>
      </c>
      <c r="K77" s="89">
        <v>8.4000000000000005E-2</v>
      </c>
      <c r="L77" s="90">
        <f t="shared" si="29"/>
        <v>0</v>
      </c>
    </row>
    <row r="78" spans="1:12" ht="12.75" customHeight="1" x14ac:dyDescent="0.25">
      <c r="A78" s="4"/>
      <c r="B78" s="108" t="s">
        <v>672</v>
      </c>
      <c r="C78" s="83" t="s">
        <v>108</v>
      </c>
      <c r="D78" s="77" t="s">
        <v>716</v>
      </c>
      <c r="E78" s="84"/>
      <c r="F78" s="85" t="s">
        <v>88</v>
      </c>
      <c r="G78" s="86">
        <f t="shared" si="26"/>
        <v>49.5</v>
      </c>
      <c r="H78" s="87">
        <f t="shared" si="27"/>
        <v>0</v>
      </c>
      <c r="I78" s="86">
        <v>49.5</v>
      </c>
      <c r="J78" s="88">
        <f t="shared" si="28"/>
        <v>0</v>
      </c>
      <c r="K78" s="89">
        <v>7.0999999999999994E-2</v>
      </c>
      <c r="L78" s="90">
        <f t="shared" si="29"/>
        <v>0</v>
      </c>
    </row>
    <row r="79" spans="1:12" ht="12.75" customHeight="1" x14ac:dyDescent="0.25">
      <c r="A79" s="4"/>
      <c r="B79" s="108" t="s">
        <v>672</v>
      </c>
      <c r="C79" s="83" t="s">
        <v>109</v>
      </c>
      <c r="D79" s="77" t="s">
        <v>717</v>
      </c>
      <c r="E79" s="84"/>
      <c r="F79" s="85" t="s">
        <v>88</v>
      </c>
      <c r="G79" s="86">
        <f t="shared" si="26"/>
        <v>54</v>
      </c>
      <c r="H79" s="87">
        <f t="shared" si="27"/>
        <v>0</v>
      </c>
      <c r="I79" s="86">
        <v>54</v>
      </c>
      <c r="J79" s="88">
        <f t="shared" si="28"/>
        <v>0</v>
      </c>
      <c r="K79" s="89">
        <v>0.08</v>
      </c>
      <c r="L79" s="90">
        <f t="shared" si="29"/>
        <v>0</v>
      </c>
    </row>
    <row r="80" spans="1:12" ht="12.75" customHeight="1" x14ac:dyDescent="0.25">
      <c r="A80" s="4"/>
      <c r="B80" s="108" t="s">
        <v>672</v>
      </c>
      <c r="C80" s="83" t="s">
        <v>110</v>
      </c>
      <c r="D80" s="77" t="s">
        <v>718</v>
      </c>
      <c r="E80" s="84"/>
      <c r="F80" s="85" t="s">
        <v>88</v>
      </c>
      <c r="G80" s="86">
        <f t="shared" si="26"/>
        <v>120</v>
      </c>
      <c r="H80" s="87">
        <f t="shared" si="27"/>
        <v>0</v>
      </c>
      <c r="I80" s="86">
        <v>120</v>
      </c>
      <c r="J80" s="88">
        <f t="shared" si="28"/>
        <v>0</v>
      </c>
      <c r="K80" s="89">
        <v>0.40600000000000003</v>
      </c>
      <c r="L80" s="90">
        <f t="shared" si="29"/>
        <v>0</v>
      </c>
    </row>
    <row r="81" spans="1:12" ht="12.75" customHeight="1" x14ac:dyDescent="0.25">
      <c r="A81" s="4"/>
      <c r="B81" s="108" t="s">
        <v>672</v>
      </c>
      <c r="C81" s="83" t="s">
        <v>111</v>
      </c>
      <c r="D81" s="77" t="s">
        <v>719</v>
      </c>
      <c r="E81" s="84"/>
      <c r="F81" s="85" t="s">
        <v>88</v>
      </c>
      <c r="G81" s="86">
        <f t="shared" si="26"/>
        <v>31</v>
      </c>
      <c r="H81" s="87">
        <f t="shared" si="27"/>
        <v>0</v>
      </c>
      <c r="I81" s="86">
        <v>31</v>
      </c>
      <c r="J81" s="88">
        <f t="shared" si="28"/>
        <v>0</v>
      </c>
      <c r="K81" s="89">
        <v>7.1999999999999995E-2</v>
      </c>
      <c r="L81" s="90">
        <f t="shared" si="29"/>
        <v>0</v>
      </c>
    </row>
    <row r="82" spans="1:12" ht="12.75" customHeight="1" x14ac:dyDescent="0.25">
      <c r="A82" s="4"/>
      <c r="B82" s="108" t="s">
        <v>672</v>
      </c>
      <c r="C82" s="83" t="s">
        <v>112</v>
      </c>
      <c r="D82" s="77" t="s">
        <v>720</v>
      </c>
      <c r="E82" s="84"/>
      <c r="F82" s="85" t="s">
        <v>88</v>
      </c>
      <c r="G82" s="86">
        <f t="shared" si="26"/>
        <v>35.5</v>
      </c>
      <c r="H82" s="87">
        <f t="shared" si="27"/>
        <v>0</v>
      </c>
      <c r="I82" s="86">
        <v>35.5</v>
      </c>
      <c r="J82" s="88">
        <f t="shared" si="28"/>
        <v>0</v>
      </c>
      <c r="K82" s="89">
        <v>4.2999999999999997E-2</v>
      </c>
      <c r="L82" s="90">
        <f t="shared" si="29"/>
        <v>0</v>
      </c>
    </row>
    <row r="83" spans="1:12" ht="12.75" customHeight="1" x14ac:dyDescent="0.25">
      <c r="A83" s="4"/>
      <c r="B83" s="108" t="s">
        <v>672</v>
      </c>
      <c r="C83" s="83" t="s">
        <v>113</v>
      </c>
      <c r="D83" s="77" t="s">
        <v>721</v>
      </c>
      <c r="E83" s="84"/>
      <c r="F83" s="85" t="s">
        <v>88</v>
      </c>
      <c r="G83" s="86">
        <f t="shared" si="26"/>
        <v>35.5</v>
      </c>
      <c r="H83" s="87">
        <f t="shared" si="27"/>
        <v>0</v>
      </c>
      <c r="I83" s="86">
        <v>35.5</v>
      </c>
      <c r="J83" s="88">
        <f t="shared" si="28"/>
        <v>0</v>
      </c>
      <c r="K83" s="89">
        <v>7.4999999999999997E-2</v>
      </c>
      <c r="L83" s="90">
        <f t="shared" si="29"/>
        <v>0</v>
      </c>
    </row>
    <row r="84" spans="1:12" ht="12.75" customHeight="1" x14ac:dyDescent="0.25">
      <c r="A84" s="4"/>
      <c r="B84" s="108" t="s">
        <v>672</v>
      </c>
      <c r="C84" s="83" t="s">
        <v>114</v>
      </c>
      <c r="D84" s="77" t="s">
        <v>722</v>
      </c>
      <c r="E84" s="84"/>
      <c r="F84" s="85" t="s">
        <v>88</v>
      </c>
      <c r="G84" s="86">
        <f t="shared" si="26"/>
        <v>20</v>
      </c>
      <c r="H84" s="87">
        <f t="shared" si="27"/>
        <v>0</v>
      </c>
      <c r="I84" s="86">
        <v>20</v>
      </c>
      <c r="J84" s="88">
        <f t="shared" si="28"/>
        <v>0</v>
      </c>
      <c r="K84" s="89">
        <v>2.1999999999999999E-2</v>
      </c>
      <c r="L84" s="90">
        <f t="shared" si="29"/>
        <v>0</v>
      </c>
    </row>
    <row r="85" spans="1:12" ht="12.75" customHeight="1" x14ac:dyDescent="0.25">
      <c r="A85" s="4"/>
      <c r="B85" s="108" t="s">
        <v>672</v>
      </c>
      <c r="C85" s="83" t="s">
        <v>115</v>
      </c>
      <c r="D85" s="1" t="s">
        <v>723</v>
      </c>
      <c r="E85" s="84"/>
      <c r="F85" s="85" t="s">
        <v>88</v>
      </c>
      <c r="G85" s="86">
        <f t="shared" si="26"/>
        <v>62.5</v>
      </c>
      <c r="H85" s="87">
        <f t="shared" si="27"/>
        <v>0</v>
      </c>
      <c r="I85" s="86">
        <v>62.5</v>
      </c>
      <c r="J85" s="88">
        <f t="shared" si="28"/>
        <v>0</v>
      </c>
      <c r="K85" s="89">
        <v>8.6999999999999994E-2</v>
      </c>
      <c r="L85" s="90">
        <f t="shared" si="29"/>
        <v>0</v>
      </c>
    </row>
    <row r="86" spans="1:12" ht="12.75" customHeight="1" x14ac:dyDescent="0.25">
      <c r="A86" s="4"/>
      <c r="B86" s="108" t="s">
        <v>672</v>
      </c>
      <c r="C86" s="83" t="s">
        <v>116</v>
      </c>
      <c r="D86" s="77" t="s">
        <v>724</v>
      </c>
      <c r="E86" s="84"/>
      <c r="F86" s="85" t="s">
        <v>88</v>
      </c>
      <c r="G86" s="86">
        <f t="shared" si="26"/>
        <v>35.5</v>
      </c>
      <c r="H86" s="87">
        <f t="shared" si="27"/>
        <v>0</v>
      </c>
      <c r="I86" s="86">
        <v>35.5</v>
      </c>
      <c r="J86" s="88">
        <f t="shared" si="28"/>
        <v>0</v>
      </c>
      <c r="K86" s="89">
        <v>3.4000000000000002E-2</v>
      </c>
      <c r="L86" s="90">
        <f t="shared" si="29"/>
        <v>0</v>
      </c>
    </row>
    <row r="87" spans="1:12" ht="12.75" customHeight="1" x14ac:dyDescent="0.25">
      <c r="A87" s="4"/>
      <c r="B87" s="108" t="s">
        <v>672</v>
      </c>
      <c r="C87" s="83" t="s">
        <v>117</v>
      </c>
      <c r="D87" s="77" t="s">
        <v>725</v>
      </c>
      <c r="E87" s="84"/>
      <c r="F87" s="85" t="s">
        <v>88</v>
      </c>
      <c r="G87" s="86">
        <f t="shared" si="26"/>
        <v>18.5</v>
      </c>
      <c r="H87" s="87">
        <f t="shared" si="27"/>
        <v>0</v>
      </c>
      <c r="I87" s="86">
        <v>18.5</v>
      </c>
      <c r="J87" s="88">
        <f t="shared" si="28"/>
        <v>0</v>
      </c>
      <c r="K87" s="89">
        <v>4.2000000000000003E-2</v>
      </c>
      <c r="L87" s="90">
        <f t="shared" si="29"/>
        <v>0</v>
      </c>
    </row>
    <row r="88" spans="1:12" ht="12.75" customHeight="1" x14ac:dyDescent="0.25">
      <c r="A88" s="4"/>
      <c r="B88" s="108" t="s">
        <v>672</v>
      </c>
      <c r="C88" s="83" t="s">
        <v>118</v>
      </c>
      <c r="D88" s="77" t="s">
        <v>726</v>
      </c>
      <c r="E88" s="84"/>
      <c r="F88" s="85" t="s">
        <v>88</v>
      </c>
      <c r="G88" s="86">
        <f t="shared" si="26"/>
        <v>21</v>
      </c>
      <c r="H88" s="87">
        <f t="shared" si="27"/>
        <v>0</v>
      </c>
      <c r="I88" s="86">
        <v>21</v>
      </c>
      <c r="J88" s="88">
        <f t="shared" si="28"/>
        <v>0</v>
      </c>
      <c r="K88" s="89">
        <v>2.4E-2</v>
      </c>
      <c r="L88" s="90">
        <f t="shared" si="29"/>
        <v>0</v>
      </c>
    </row>
    <row r="89" spans="1:12" ht="12.75" customHeight="1" x14ac:dyDescent="0.25">
      <c r="A89" s="4"/>
      <c r="B89" s="108" t="s">
        <v>672</v>
      </c>
      <c r="C89" s="83" t="s">
        <v>119</v>
      </c>
      <c r="D89" s="77" t="s">
        <v>727</v>
      </c>
      <c r="E89" s="84"/>
      <c r="F89" s="85" t="s">
        <v>88</v>
      </c>
      <c r="G89" s="86">
        <f t="shared" si="26"/>
        <v>27</v>
      </c>
      <c r="H89" s="87">
        <f t="shared" si="27"/>
        <v>0</v>
      </c>
      <c r="I89" s="86">
        <v>27</v>
      </c>
      <c r="J89" s="88">
        <f t="shared" si="28"/>
        <v>0</v>
      </c>
      <c r="K89" s="89">
        <v>0.13100000000000001</v>
      </c>
      <c r="L89" s="90">
        <f t="shared" si="29"/>
        <v>0</v>
      </c>
    </row>
    <row r="90" spans="1:12" ht="12.75" customHeight="1" x14ac:dyDescent="0.25">
      <c r="A90" s="4"/>
      <c r="B90" s="108" t="s">
        <v>672</v>
      </c>
      <c r="C90" s="83" t="s">
        <v>120</v>
      </c>
      <c r="D90" s="77" t="s">
        <v>728</v>
      </c>
      <c r="E90" s="84"/>
      <c r="F90" s="85" t="s">
        <v>88</v>
      </c>
      <c r="G90" s="86">
        <f t="shared" si="26"/>
        <v>45.5</v>
      </c>
      <c r="H90" s="87">
        <f t="shared" si="27"/>
        <v>0</v>
      </c>
      <c r="I90" s="86">
        <v>45.5</v>
      </c>
      <c r="J90" s="88">
        <f t="shared" si="28"/>
        <v>0</v>
      </c>
      <c r="K90" s="89">
        <v>9.7000000000000003E-2</v>
      </c>
      <c r="L90" s="90">
        <f t="shared" si="29"/>
        <v>0</v>
      </c>
    </row>
    <row r="91" spans="1:12" ht="12.75" customHeight="1" x14ac:dyDescent="0.25">
      <c r="A91" s="4"/>
      <c r="B91" s="108" t="s">
        <v>672</v>
      </c>
      <c r="C91" s="83" t="s">
        <v>121</v>
      </c>
      <c r="D91" s="77" t="s">
        <v>729</v>
      </c>
      <c r="E91" s="84"/>
      <c r="F91" s="85" t="s">
        <v>88</v>
      </c>
      <c r="G91" s="86">
        <f t="shared" si="26"/>
        <v>34.5</v>
      </c>
      <c r="H91" s="87">
        <f t="shared" si="27"/>
        <v>0</v>
      </c>
      <c r="I91" s="86">
        <v>34.5</v>
      </c>
      <c r="J91" s="88">
        <f t="shared" si="28"/>
        <v>0</v>
      </c>
      <c r="K91" s="89">
        <v>3.7999999999999999E-2</v>
      </c>
      <c r="L91" s="90">
        <f t="shared" si="29"/>
        <v>0</v>
      </c>
    </row>
    <row r="92" spans="1:12" ht="12.75" customHeight="1" x14ac:dyDescent="0.25">
      <c r="A92" s="4"/>
      <c r="B92" s="108" t="s">
        <v>672</v>
      </c>
      <c r="C92" s="83" t="s">
        <v>122</v>
      </c>
      <c r="D92" s="77" t="s">
        <v>730</v>
      </c>
      <c r="E92" s="84"/>
      <c r="F92" s="85" t="s">
        <v>88</v>
      </c>
      <c r="G92" s="86">
        <f t="shared" si="26"/>
        <v>120</v>
      </c>
      <c r="H92" s="87">
        <f t="shared" si="27"/>
        <v>0</v>
      </c>
      <c r="I92" s="86">
        <v>120</v>
      </c>
      <c r="J92" s="88">
        <f t="shared" si="28"/>
        <v>0</v>
      </c>
      <c r="K92" s="89">
        <v>0.26600000000000001</v>
      </c>
      <c r="L92" s="90">
        <f t="shared" si="29"/>
        <v>0</v>
      </c>
    </row>
    <row r="93" spans="1:12" ht="12.75" customHeight="1" x14ac:dyDescent="0.25">
      <c r="A93" s="4"/>
      <c r="B93" s="91" t="s">
        <v>672</v>
      </c>
      <c r="C93" s="83" t="s">
        <v>123</v>
      </c>
      <c r="D93" s="77" t="s">
        <v>731</v>
      </c>
      <c r="E93" s="84"/>
      <c r="F93" s="85" t="s">
        <v>88</v>
      </c>
      <c r="G93" s="86">
        <f t="shared" si="26"/>
        <v>164</v>
      </c>
      <c r="H93" s="87">
        <f t="shared" si="27"/>
        <v>0</v>
      </c>
      <c r="I93" s="86">
        <v>164</v>
      </c>
      <c r="J93" s="88">
        <f t="shared" ref="J93" si="30">H$15/100</f>
        <v>0</v>
      </c>
      <c r="K93" s="89">
        <v>0.47199999999999998</v>
      </c>
      <c r="L93" s="90">
        <f t="shared" si="29"/>
        <v>0</v>
      </c>
    </row>
    <row r="94" spans="1:12" ht="12.75" customHeight="1" x14ac:dyDescent="0.25">
      <c r="A94" s="4"/>
      <c r="E94" s="60"/>
      <c r="F94" s="70"/>
      <c r="G94" s="71"/>
      <c r="H94" s="72"/>
      <c r="I94" s="82"/>
      <c r="J94" s="74"/>
      <c r="K94" s="75"/>
      <c r="L94" s="75"/>
    </row>
    <row r="95" spans="1:12" ht="12.75" customHeight="1" x14ac:dyDescent="0.25">
      <c r="A95" s="4"/>
      <c r="D95" s="20" t="s">
        <v>124</v>
      </c>
      <c r="E95" s="60"/>
      <c r="F95" s="70"/>
      <c r="G95" s="71"/>
      <c r="H95" s="72"/>
      <c r="I95" s="82"/>
      <c r="J95" s="74"/>
      <c r="K95" s="75"/>
      <c r="L95" s="75"/>
    </row>
    <row r="96" spans="1:12" ht="12.75" customHeight="1" x14ac:dyDescent="0.25">
      <c r="A96" s="4"/>
      <c r="B96" s="108" t="s">
        <v>672</v>
      </c>
      <c r="C96" s="83" t="s">
        <v>125</v>
      </c>
      <c r="D96" s="77" t="s">
        <v>732</v>
      </c>
      <c r="E96" s="84"/>
      <c r="F96" s="85" t="s">
        <v>88</v>
      </c>
      <c r="G96" s="86">
        <f t="shared" ref="G96:G103" si="31">I96*(1-J96)</f>
        <v>64.5</v>
      </c>
      <c r="H96" s="87">
        <f t="shared" ref="H96:H103" si="32">E96*G96</f>
        <v>0</v>
      </c>
      <c r="I96" s="86">
        <v>64.5</v>
      </c>
      <c r="J96" s="88">
        <f t="shared" ref="J96:J103" si="33">E$15/100</f>
        <v>0</v>
      </c>
      <c r="K96" s="89">
        <v>5.5E-2</v>
      </c>
      <c r="L96" s="90">
        <f t="shared" ref="L96:L103" si="34">E96*K96</f>
        <v>0</v>
      </c>
    </row>
    <row r="97" spans="1:12" ht="12.75" customHeight="1" x14ac:dyDescent="0.25">
      <c r="A97" s="4"/>
      <c r="B97" s="108" t="s">
        <v>672</v>
      </c>
      <c r="C97" s="83" t="s">
        <v>126</v>
      </c>
      <c r="D97" s="77" t="s">
        <v>733</v>
      </c>
      <c r="E97" s="84"/>
      <c r="F97" s="85" t="s">
        <v>88</v>
      </c>
      <c r="G97" s="86">
        <f t="shared" si="31"/>
        <v>72.5</v>
      </c>
      <c r="H97" s="87">
        <f t="shared" si="32"/>
        <v>0</v>
      </c>
      <c r="I97" s="86">
        <v>72.5</v>
      </c>
      <c r="J97" s="88">
        <f t="shared" si="33"/>
        <v>0</v>
      </c>
      <c r="K97" s="89">
        <v>0.108</v>
      </c>
      <c r="L97" s="90">
        <f t="shared" si="34"/>
        <v>0</v>
      </c>
    </row>
    <row r="98" spans="1:12" ht="12.75" customHeight="1" x14ac:dyDescent="0.25">
      <c r="A98" s="4"/>
      <c r="B98" s="108" t="s">
        <v>672</v>
      </c>
      <c r="C98" s="83" t="s">
        <v>127</v>
      </c>
      <c r="D98" s="77" t="s">
        <v>734</v>
      </c>
      <c r="E98" s="84"/>
      <c r="F98" s="85" t="s">
        <v>88</v>
      </c>
      <c r="G98" s="86">
        <f t="shared" si="31"/>
        <v>94.5</v>
      </c>
      <c r="H98" s="87">
        <f t="shared" si="32"/>
        <v>0</v>
      </c>
      <c r="I98" s="86">
        <v>94.5</v>
      </c>
      <c r="J98" s="88">
        <f t="shared" si="33"/>
        <v>0</v>
      </c>
      <c r="K98" s="89">
        <v>0.20599999999999999</v>
      </c>
      <c r="L98" s="90">
        <f t="shared" si="34"/>
        <v>0</v>
      </c>
    </row>
    <row r="99" spans="1:12" ht="12.75" customHeight="1" x14ac:dyDescent="0.25">
      <c r="A99" s="4"/>
      <c r="B99" s="108" t="s">
        <v>672</v>
      </c>
      <c r="C99" s="83" t="s">
        <v>128</v>
      </c>
      <c r="D99" s="77" t="s">
        <v>735</v>
      </c>
      <c r="E99" s="84"/>
      <c r="F99" s="85" t="s">
        <v>88</v>
      </c>
      <c r="G99" s="86">
        <f t="shared" si="31"/>
        <v>120.5</v>
      </c>
      <c r="H99" s="87">
        <f t="shared" si="32"/>
        <v>0</v>
      </c>
      <c r="I99" s="86">
        <v>120.5</v>
      </c>
      <c r="J99" s="88">
        <f t="shared" si="33"/>
        <v>0</v>
      </c>
      <c r="K99" s="89">
        <v>0.26700000000000002</v>
      </c>
      <c r="L99" s="90">
        <f t="shared" si="34"/>
        <v>0</v>
      </c>
    </row>
    <row r="100" spans="1:12" ht="12.75" customHeight="1" x14ac:dyDescent="0.25">
      <c r="A100" s="4"/>
      <c r="B100" s="108" t="s">
        <v>672</v>
      </c>
      <c r="C100" s="83" t="s">
        <v>129</v>
      </c>
      <c r="D100" s="77" t="s">
        <v>736</v>
      </c>
      <c r="E100" s="84"/>
      <c r="F100" s="85" t="s">
        <v>88</v>
      </c>
      <c r="G100" s="86">
        <f t="shared" si="31"/>
        <v>147</v>
      </c>
      <c r="H100" s="87">
        <f t="shared" si="32"/>
        <v>0</v>
      </c>
      <c r="I100" s="86">
        <v>147</v>
      </c>
      <c r="J100" s="88">
        <f t="shared" si="33"/>
        <v>0</v>
      </c>
      <c r="K100" s="89">
        <v>0.41499999999999998</v>
      </c>
      <c r="L100" s="90">
        <f t="shared" si="34"/>
        <v>0</v>
      </c>
    </row>
    <row r="101" spans="1:12" ht="12.75" customHeight="1" x14ac:dyDescent="0.25">
      <c r="A101" s="4"/>
      <c r="B101" s="108" t="s">
        <v>672</v>
      </c>
      <c r="C101" s="83" t="s">
        <v>130</v>
      </c>
      <c r="D101" s="77" t="s">
        <v>737</v>
      </c>
      <c r="E101" s="84"/>
      <c r="F101" s="85" t="s">
        <v>88</v>
      </c>
      <c r="G101" s="86">
        <f t="shared" si="31"/>
        <v>162</v>
      </c>
      <c r="H101" s="87">
        <f t="shared" si="32"/>
        <v>0</v>
      </c>
      <c r="I101" s="86">
        <v>162</v>
      </c>
      <c r="J101" s="88">
        <f t="shared" si="33"/>
        <v>0</v>
      </c>
      <c r="K101" s="89">
        <v>0.49199999999999999</v>
      </c>
      <c r="L101" s="90">
        <f t="shared" si="34"/>
        <v>0</v>
      </c>
    </row>
    <row r="102" spans="1:12" ht="12.75" customHeight="1" x14ac:dyDescent="0.25">
      <c r="A102" s="4"/>
      <c r="B102" s="108" t="s">
        <v>672</v>
      </c>
      <c r="C102" s="83" t="s">
        <v>131</v>
      </c>
      <c r="D102" s="77" t="s">
        <v>738</v>
      </c>
      <c r="E102" s="84"/>
      <c r="F102" s="85" t="s">
        <v>88</v>
      </c>
      <c r="G102" s="86">
        <f t="shared" si="31"/>
        <v>275.5</v>
      </c>
      <c r="H102" s="87">
        <f t="shared" si="32"/>
        <v>0</v>
      </c>
      <c r="I102" s="86">
        <v>275.5</v>
      </c>
      <c r="J102" s="88">
        <f t="shared" si="33"/>
        <v>0</v>
      </c>
      <c r="K102" s="89">
        <v>0.71499999999999997</v>
      </c>
      <c r="L102" s="90">
        <f t="shared" si="34"/>
        <v>0</v>
      </c>
    </row>
    <row r="103" spans="1:12" ht="12.75" customHeight="1" x14ac:dyDescent="0.25">
      <c r="A103" s="4"/>
      <c r="B103" s="108" t="s">
        <v>672</v>
      </c>
      <c r="C103" s="83" t="s">
        <v>132</v>
      </c>
      <c r="D103" s="77" t="s">
        <v>739</v>
      </c>
      <c r="E103" s="84"/>
      <c r="F103" s="85" t="s">
        <v>88</v>
      </c>
      <c r="G103" s="86">
        <f t="shared" si="31"/>
        <v>303.5</v>
      </c>
      <c r="H103" s="87">
        <f t="shared" si="32"/>
        <v>0</v>
      </c>
      <c r="I103" s="86">
        <v>303.5</v>
      </c>
      <c r="J103" s="88">
        <f t="shared" si="33"/>
        <v>0</v>
      </c>
      <c r="K103" s="89">
        <v>0.89100000000000001</v>
      </c>
      <c r="L103" s="90">
        <f t="shared" si="34"/>
        <v>0</v>
      </c>
    </row>
    <row r="104" spans="1:12" ht="12.75" customHeight="1" x14ac:dyDescent="0.25">
      <c r="A104" s="4"/>
      <c r="E104" s="60"/>
      <c r="F104" s="70"/>
      <c r="G104" s="71"/>
      <c r="H104" s="72"/>
      <c r="I104" s="82"/>
      <c r="J104" s="74"/>
      <c r="K104" s="75"/>
      <c r="L104" s="75"/>
    </row>
    <row r="105" spans="1:12" ht="12.75" customHeight="1" x14ac:dyDescent="0.25">
      <c r="A105" s="4"/>
      <c r="D105" s="20" t="s">
        <v>133</v>
      </c>
      <c r="E105" s="60"/>
      <c r="F105" s="70"/>
      <c r="G105" s="71"/>
      <c r="H105" s="72"/>
      <c r="I105" s="82"/>
      <c r="J105" s="74"/>
      <c r="K105" s="75"/>
      <c r="L105" s="75"/>
    </row>
    <row r="106" spans="1:12" ht="12.75" customHeight="1" x14ac:dyDescent="0.25">
      <c r="A106" s="4"/>
      <c r="B106" s="108" t="s">
        <v>672</v>
      </c>
      <c r="C106" s="83" t="s">
        <v>134</v>
      </c>
      <c r="D106" s="1" t="s">
        <v>740</v>
      </c>
      <c r="E106" s="84"/>
      <c r="F106" s="85" t="s">
        <v>88</v>
      </c>
      <c r="G106" s="86">
        <f t="shared" ref="G106:G113" si="35">I106*(1-J106)</f>
        <v>112.5</v>
      </c>
      <c r="H106" s="87">
        <f t="shared" ref="H106:H113" si="36">E106*G106</f>
        <v>0</v>
      </c>
      <c r="I106" s="86">
        <v>112.5</v>
      </c>
      <c r="J106" s="88">
        <f t="shared" ref="J106:J113" si="37">E$15/100</f>
        <v>0</v>
      </c>
      <c r="K106" s="89">
        <v>0.19800000000000001</v>
      </c>
      <c r="L106" s="90">
        <f t="shared" ref="L106:L113" si="38">E106*K106</f>
        <v>0</v>
      </c>
    </row>
    <row r="107" spans="1:12" ht="12.75" customHeight="1" x14ac:dyDescent="0.25">
      <c r="A107" s="4"/>
      <c r="B107" s="108" t="s">
        <v>672</v>
      </c>
      <c r="C107" s="83" t="s">
        <v>135</v>
      </c>
      <c r="D107" s="1" t="s">
        <v>741</v>
      </c>
      <c r="E107" s="84"/>
      <c r="F107" s="85" t="s">
        <v>88</v>
      </c>
      <c r="G107" s="86">
        <f t="shared" si="35"/>
        <v>117.5</v>
      </c>
      <c r="H107" s="87">
        <f t="shared" si="36"/>
        <v>0</v>
      </c>
      <c r="I107" s="86">
        <v>117.5</v>
      </c>
      <c r="J107" s="88">
        <f t="shared" si="37"/>
        <v>0</v>
      </c>
      <c r="K107" s="89">
        <v>0.252</v>
      </c>
      <c r="L107" s="90">
        <f t="shared" si="38"/>
        <v>0</v>
      </c>
    </row>
    <row r="108" spans="1:12" ht="12.75" customHeight="1" x14ac:dyDescent="0.25">
      <c r="A108" s="4"/>
      <c r="B108" s="108" t="s">
        <v>672</v>
      </c>
      <c r="C108" s="83" t="s">
        <v>136</v>
      </c>
      <c r="D108" s="1" t="s">
        <v>742</v>
      </c>
      <c r="E108" s="84"/>
      <c r="F108" s="85" t="s">
        <v>88</v>
      </c>
      <c r="G108" s="86">
        <f t="shared" si="35"/>
        <v>123</v>
      </c>
      <c r="H108" s="87">
        <f t="shared" si="36"/>
        <v>0</v>
      </c>
      <c r="I108" s="86">
        <v>123</v>
      </c>
      <c r="J108" s="88">
        <f t="shared" si="37"/>
        <v>0</v>
      </c>
      <c r="K108" s="89">
        <v>0.28100000000000003</v>
      </c>
      <c r="L108" s="90">
        <f t="shared" si="38"/>
        <v>0</v>
      </c>
    </row>
    <row r="109" spans="1:12" ht="12.75" customHeight="1" x14ac:dyDescent="0.25">
      <c r="A109" s="4"/>
      <c r="B109" s="108" t="s">
        <v>672</v>
      </c>
      <c r="C109" s="83" t="s">
        <v>137</v>
      </c>
      <c r="D109" s="1" t="s">
        <v>743</v>
      </c>
      <c r="E109" s="84"/>
      <c r="F109" s="85" t="s">
        <v>88</v>
      </c>
      <c r="G109" s="86">
        <f t="shared" si="35"/>
        <v>136.5</v>
      </c>
      <c r="H109" s="87">
        <f t="shared" si="36"/>
        <v>0</v>
      </c>
      <c r="I109" s="86">
        <v>136.5</v>
      </c>
      <c r="J109" s="88">
        <f t="shared" si="37"/>
        <v>0</v>
      </c>
      <c r="K109" s="89">
        <v>0.32700000000000001</v>
      </c>
      <c r="L109" s="90">
        <f t="shared" si="38"/>
        <v>0</v>
      </c>
    </row>
    <row r="110" spans="1:12" ht="12.75" customHeight="1" x14ac:dyDescent="0.25">
      <c r="A110" s="4"/>
      <c r="B110" s="108" t="s">
        <v>672</v>
      </c>
      <c r="C110" s="83" t="s">
        <v>138</v>
      </c>
      <c r="D110" s="1" t="s">
        <v>744</v>
      </c>
      <c r="E110" s="84"/>
      <c r="F110" s="85" t="s">
        <v>88</v>
      </c>
      <c r="G110" s="86">
        <f t="shared" si="35"/>
        <v>140.5</v>
      </c>
      <c r="H110" s="87">
        <f t="shared" si="36"/>
        <v>0</v>
      </c>
      <c r="I110" s="86">
        <v>140.5</v>
      </c>
      <c r="J110" s="88">
        <f t="shared" si="37"/>
        <v>0</v>
      </c>
      <c r="K110" s="89">
        <v>0.38</v>
      </c>
      <c r="L110" s="90">
        <f t="shared" si="38"/>
        <v>0</v>
      </c>
    </row>
    <row r="111" spans="1:12" ht="12.75" customHeight="1" x14ac:dyDescent="0.25">
      <c r="A111" s="4"/>
      <c r="B111" s="108" t="s">
        <v>672</v>
      </c>
      <c r="C111" s="83" t="s">
        <v>139</v>
      </c>
      <c r="D111" s="1" t="s">
        <v>745</v>
      </c>
      <c r="E111" s="84"/>
      <c r="F111" s="85" t="s">
        <v>88</v>
      </c>
      <c r="G111" s="86">
        <f t="shared" si="35"/>
        <v>155.5</v>
      </c>
      <c r="H111" s="87">
        <f t="shared" si="36"/>
        <v>0</v>
      </c>
      <c r="I111" s="86">
        <v>155.5</v>
      </c>
      <c r="J111" s="88">
        <f t="shared" si="37"/>
        <v>0</v>
      </c>
      <c r="K111" s="89">
        <v>0.51400000000000001</v>
      </c>
      <c r="L111" s="90">
        <f t="shared" si="38"/>
        <v>0</v>
      </c>
    </row>
    <row r="112" spans="1:12" ht="12.75" customHeight="1" x14ac:dyDescent="0.25">
      <c r="A112" s="4"/>
      <c r="B112" s="108" t="s">
        <v>672</v>
      </c>
      <c r="C112" s="83" t="s">
        <v>140</v>
      </c>
      <c r="D112" s="1" t="s">
        <v>746</v>
      </c>
      <c r="E112" s="84"/>
      <c r="F112" s="85" t="s">
        <v>88</v>
      </c>
      <c r="G112" s="86">
        <f t="shared" si="35"/>
        <v>251</v>
      </c>
      <c r="H112" s="87">
        <f t="shared" si="36"/>
        <v>0</v>
      </c>
      <c r="I112" s="86">
        <v>251</v>
      </c>
      <c r="J112" s="88">
        <f t="shared" si="37"/>
        <v>0</v>
      </c>
      <c r="K112" s="89">
        <v>0.58699999999999997</v>
      </c>
      <c r="L112" s="90">
        <f t="shared" si="38"/>
        <v>0</v>
      </c>
    </row>
    <row r="113" spans="1:79" ht="12.75" customHeight="1" x14ac:dyDescent="0.25">
      <c r="A113" s="4"/>
      <c r="B113" s="108" t="s">
        <v>672</v>
      </c>
      <c r="C113" s="83" t="s">
        <v>141</v>
      </c>
      <c r="D113" s="1" t="s">
        <v>747</v>
      </c>
      <c r="E113" s="84"/>
      <c r="F113" s="85" t="s">
        <v>88</v>
      </c>
      <c r="G113" s="86">
        <f t="shared" si="35"/>
        <v>317</v>
      </c>
      <c r="H113" s="87">
        <f t="shared" si="36"/>
        <v>0</v>
      </c>
      <c r="I113" s="86">
        <v>317</v>
      </c>
      <c r="J113" s="88">
        <f t="shared" si="37"/>
        <v>0</v>
      </c>
      <c r="K113" s="89">
        <v>0.68899999999999995</v>
      </c>
      <c r="L113" s="90">
        <f t="shared" si="38"/>
        <v>0</v>
      </c>
    </row>
    <row r="114" spans="1:79" ht="12.75" customHeight="1" x14ac:dyDescent="0.25">
      <c r="A114" s="4"/>
      <c r="E114" s="60"/>
      <c r="F114" s="70"/>
      <c r="G114" s="71"/>
      <c r="H114" s="72"/>
      <c r="I114" s="82"/>
      <c r="J114" s="74"/>
      <c r="K114" s="75"/>
      <c r="L114" s="75"/>
    </row>
    <row r="115" spans="1:79" s="76" customFormat="1" ht="12.75" customHeight="1" x14ac:dyDescent="0.25">
      <c r="A115" s="4"/>
      <c r="B115" s="2"/>
      <c r="C115" s="4"/>
      <c r="D115" s="20" t="s">
        <v>142</v>
      </c>
      <c r="E115" s="60"/>
      <c r="F115" s="70"/>
      <c r="G115" s="71"/>
      <c r="H115" s="72"/>
      <c r="I115" s="82"/>
      <c r="J115" s="74"/>
      <c r="K115" s="75"/>
      <c r="L115" s="75"/>
      <c r="M115" s="2"/>
      <c r="N115" s="2"/>
      <c r="O115" s="2"/>
      <c r="P115" s="58"/>
      <c r="Q115" s="58"/>
      <c r="R115" s="58"/>
      <c r="S115" s="58"/>
      <c r="T115" s="58"/>
      <c r="U115" s="58"/>
      <c r="V115" s="58"/>
      <c r="W115" s="58"/>
      <c r="X115" s="58"/>
      <c r="Y115" s="58"/>
      <c r="Z115" s="58"/>
      <c r="AA115" s="58"/>
      <c r="AB115" s="58"/>
      <c r="AC115" s="58"/>
      <c r="AD115" s="58"/>
      <c r="AE115" s="58"/>
      <c r="AF115" s="58"/>
      <c r="AG115" s="58"/>
      <c r="AH115" s="58"/>
      <c r="AI115" s="58"/>
      <c r="AJ115" s="58"/>
      <c r="AK115" s="58"/>
      <c r="AL115" s="58"/>
      <c r="AM115" s="58"/>
      <c r="AN115" s="58"/>
      <c r="AO115" s="58"/>
      <c r="AP115" s="58"/>
      <c r="AQ115" s="58"/>
      <c r="AR115" s="58"/>
      <c r="AS115" s="58"/>
      <c r="AT115" s="58"/>
      <c r="AU115" s="58"/>
      <c r="AV115" s="58"/>
      <c r="AW115" s="58"/>
      <c r="AX115" s="58"/>
      <c r="AY115" s="58"/>
      <c r="AZ115" s="58"/>
      <c r="BA115" s="58"/>
      <c r="BB115" s="58"/>
      <c r="BC115" s="58"/>
      <c r="BD115" s="58"/>
      <c r="BE115" s="58"/>
      <c r="BF115" s="58"/>
      <c r="BG115" s="58"/>
      <c r="BH115" s="58"/>
      <c r="BI115" s="58"/>
      <c r="BJ115" s="58"/>
      <c r="BK115" s="58"/>
      <c r="BL115" s="58"/>
      <c r="BM115" s="58"/>
      <c r="BN115" s="58"/>
      <c r="BO115" s="58"/>
      <c r="BP115" s="58"/>
      <c r="BQ115" s="58"/>
      <c r="BR115" s="58"/>
      <c r="BS115" s="58"/>
      <c r="BT115" s="58"/>
      <c r="BU115" s="58"/>
      <c r="BV115" s="58"/>
      <c r="BW115" s="58"/>
      <c r="BX115" s="58"/>
      <c r="BY115" s="58"/>
      <c r="BZ115" s="58"/>
      <c r="CA115" s="58"/>
    </row>
    <row r="116" spans="1:79" ht="12.75" customHeight="1" x14ac:dyDescent="0.25">
      <c r="A116" s="4"/>
      <c r="B116" s="108" t="s">
        <v>672</v>
      </c>
      <c r="C116" s="83" t="s">
        <v>143</v>
      </c>
      <c r="D116" s="77" t="s">
        <v>748</v>
      </c>
      <c r="E116" s="84"/>
      <c r="F116" s="85" t="s">
        <v>88</v>
      </c>
      <c r="G116" s="86">
        <f t="shared" ref="G116:G121" si="39">I116*(1-J116)</f>
        <v>65</v>
      </c>
      <c r="H116" s="87">
        <f t="shared" ref="H116:H121" si="40">E116*G116</f>
        <v>0</v>
      </c>
      <c r="I116" s="86">
        <v>65</v>
      </c>
      <c r="J116" s="88">
        <f t="shared" ref="J116:J121" si="41">E$15/100</f>
        <v>0</v>
      </c>
      <c r="K116" s="89">
        <v>0.104</v>
      </c>
      <c r="L116" s="90">
        <f t="shared" ref="L116:L121" si="42">E116*K116</f>
        <v>0</v>
      </c>
    </row>
    <row r="117" spans="1:79" ht="12.75" customHeight="1" x14ac:dyDescent="0.25">
      <c r="A117" s="4"/>
      <c r="B117" s="108" t="s">
        <v>672</v>
      </c>
      <c r="C117" s="83" t="s">
        <v>144</v>
      </c>
      <c r="D117" s="77" t="s">
        <v>749</v>
      </c>
      <c r="E117" s="84"/>
      <c r="F117" s="85" t="s">
        <v>88</v>
      </c>
      <c r="G117" s="86">
        <f t="shared" si="39"/>
        <v>108</v>
      </c>
      <c r="H117" s="87">
        <f t="shared" si="40"/>
        <v>0</v>
      </c>
      <c r="I117" s="86">
        <v>108</v>
      </c>
      <c r="J117" s="88">
        <f t="shared" si="41"/>
        <v>0</v>
      </c>
      <c r="K117" s="89">
        <v>0.29599999999999999</v>
      </c>
      <c r="L117" s="90">
        <f t="shared" si="42"/>
        <v>0</v>
      </c>
    </row>
    <row r="118" spans="1:79" ht="12.75" customHeight="1" x14ac:dyDescent="0.25">
      <c r="A118" s="4"/>
      <c r="B118" s="108" t="s">
        <v>672</v>
      </c>
      <c r="C118" s="83" t="s">
        <v>145</v>
      </c>
      <c r="D118" s="77" t="s">
        <v>750</v>
      </c>
      <c r="E118" s="84"/>
      <c r="F118" s="85" t="s">
        <v>88</v>
      </c>
      <c r="G118" s="86">
        <f t="shared" si="39"/>
        <v>147</v>
      </c>
      <c r="H118" s="87">
        <f t="shared" si="40"/>
        <v>0</v>
      </c>
      <c r="I118" s="86">
        <v>147</v>
      </c>
      <c r="J118" s="88">
        <f t="shared" si="41"/>
        <v>0</v>
      </c>
      <c r="K118" s="89">
        <v>0.51500000000000001</v>
      </c>
      <c r="L118" s="90">
        <f t="shared" si="42"/>
        <v>0</v>
      </c>
    </row>
    <row r="119" spans="1:79" ht="12.75" customHeight="1" x14ac:dyDescent="0.25">
      <c r="A119" s="4"/>
      <c r="B119" s="108" t="s">
        <v>672</v>
      </c>
      <c r="C119" s="83" t="s">
        <v>146</v>
      </c>
      <c r="D119" s="77" t="s">
        <v>751</v>
      </c>
      <c r="E119" s="84"/>
      <c r="F119" s="85" t="s">
        <v>88</v>
      </c>
      <c r="G119" s="86">
        <f t="shared" si="39"/>
        <v>231.5</v>
      </c>
      <c r="H119" s="87">
        <f t="shared" si="40"/>
        <v>0</v>
      </c>
      <c r="I119" s="86">
        <v>231.5</v>
      </c>
      <c r="J119" s="88">
        <f t="shared" si="41"/>
        <v>0</v>
      </c>
      <c r="K119" s="89">
        <v>0.73699999999999999</v>
      </c>
      <c r="L119" s="90">
        <f t="shared" si="42"/>
        <v>0</v>
      </c>
    </row>
    <row r="120" spans="1:79" ht="12.75" customHeight="1" x14ac:dyDescent="0.25">
      <c r="A120" s="4"/>
      <c r="B120" s="108" t="s">
        <v>672</v>
      </c>
      <c r="C120" s="83" t="s">
        <v>147</v>
      </c>
      <c r="D120" s="77" t="s">
        <v>752</v>
      </c>
      <c r="E120" s="84"/>
      <c r="F120" s="85" t="s">
        <v>88</v>
      </c>
      <c r="G120" s="86">
        <f t="shared" si="39"/>
        <v>272.5</v>
      </c>
      <c r="H120" s="87">
        <f t="shared" si="40"/>
        <v>0</v>
      </c>
      <c r="I120" s="86">
        <v>272.5</v>
      </c>
      <c r="J120" s="88">
        <f t="shared" si="41"/>
        <v>0</v>
      </c>
      <c r="K120" s="89">
        <v>0.89</v>
      </c>
      <c r="L120" s="90">
        <f t="shared" si="42"/>
        <v>0</v>
      </c>
    </row>
    <row r="121" spans="1:79" ht="12.75" customHeight="1" x14ac:dyDescent="0.25">
      <c r="A121" s="4"/>
      <c r="B121" s="108" t="s">
        <v>672</v>
      </c>
      <c r="C121" s="83" t="s">
        <v>148</v>
      </c>
      <c r="D121" s="77" t="s">
        <v>753</v>
      </c>
      <c r="E121" s="84"/>
      <c r="F121" s="85" t="s">
        <v>88</v>
      </c>
      <c r="G121" s="86">
        <f t="shared" si="39"/>
        <v>322.5</v>
      </c>
      <c r="H121" s="87">
        <f t="shared" si="40"/>
        <v>0</v>
      </c>
      <c r="I121" s="86">
        <v>322.5</v>
      </c>
      <c r="J121" s="88">
        <f t="shared" si="41"/>
        <v>0</v>
      </c>
      <c r="K121" s="89">
        <v>1.03</v>
      </c>
      <c r="L121" s="90">
        <f t="shared" si="42"/>
        <v>0</v>
      </c>
    </row>
    <row r="122" spans="1:79" ht="12.75" customHeight="1" x14ac:dyDescent="0.25">
      <c r="A122" s="4"/>
      <c r="D122" s="1"/>
      <c r="E122" s="60"/>
      <c r="F122" s="70"/>
      <c r="G122" s="71"/>
      <c r="H122" s="72"/>
      <c r="I122" s="82"/>
      <c r="J122" s="74"/>
      <c r="K122" s="75"/>
      <c r="L122" s="75"/>
    </row>
    <row r="123" spans="1:79" s="76" customFormat="1" ht="12.75" customHeight="1" x14ac:dyDescent="0.25">
      <c r="A123" s="4"/>
      <c r="B123" s="2"/>
      <c r="C123" s="4"/>
      <c r="D123" s="20" t="s">
        <v>149</v>
      </c>
      <c r="E123" s="60"/>
      <c r="F123" s="70"/>
      <c r="G123" s="71"/>
      <c r="H123" s="72"/>
      <c r="I123" s="82"/>
      <c r="J123" s="74"/>
      <c r="K123" s="75"/>
      <c r="L123" s="75"/>
      <c r="M123" s="2"/>
      <c r="N123" s="2"/>
      <c r="O123" s="2"/>
      <c r="P123" s="58"/>
      <c r="Q123" s="58"/>
      <c r="R123" s="58"/>
      <c r="S123" s="58"/>
      <c r="T123" s="58"/>
      <c r="U123" s="58"/>
      <c r="V123" s="58"/>
      <c r="W123" s="58"/>
      <c r="X123" s="58"/>
      <c r="Y123" s="58"/>
      <c r="Z123" s="58"/>
      <c r="AA123" s="58"/>
      <c r="AB123" s="58"/>
      <c r="AC123" s="58"/>
      <c r="AD123" s="58"/>
      <c r="AE123" s="58"/>
      <c r="AF123" s="58"/>
      <c r="AG123" s="58"/>
      <c r="AH123" s="58"/>
      <c r="AI123" s="58"/>
      <c r="AJ123" s="58"/>
      <c r="AK123" s="58"/>
      <c r="AL123" s="58"/>
      <c r="AM123" s="58"/>
      <c r="AN123" s="58"/>
      <c r="AO123" s="58"/>
      <c r="AP123" s="58"/>
      <c r="AQ123" s="58"/>
      <c r="AR123" s="58"/>
      <c r="AS123" s="58"/>
      <c r="AT123" s="58"/>
      <c r="AU123" s="58"/>
      <c r="AV123" s="58"/>
      <c r="AW123" s="58"/>
      <c r="AX123" s="58"/>
      <c r="AY123" s="58"/>
      <c r="AZ123" s="58"/>
      <c r="BA123" s="58"/>
      <c r="BB123" s="58"/>
      <c r="BC123" s="58"/>
      <c r="BD123" s="58"/>
      <c r="BE123" s="58"/>
      <c r="BF123" s="58"/>
      <c r="BG123" s="58"/>
      <c r="BH123" s="58"/>
      <c r="BI123" s="58"/>
      <c r="BJ123" s="58"/>
      <c r="BK123" s="58"/>
      <c r="BL123" s="58"/>
      <c r="BM123" s="58"/>
      <c r="BN123" s="58"/>
      <c r="BO123" s="58"/>
      <c r="BP123" s="58"/>
      <c r="BQ123" s="58"/>
      <c r="BR123" s="58"/>
      <c r="BS123" s="58"/>
      <c r="BT123" s="58"/>
      <c r="BU123" s="58"/>
      <c r="BV123" s="58"/>
      <c r="BW123" s="58"/>
      <c r="BX123" s="58"/>
      <c r="BY123" s="58"/>
      <c r="BZ123" s="58"/>
      <c r="CA123" s="58"/>
    </row>
    <row r="124" spans="1:79" ht="12.75" customHeight="1" x14ac:dyDescent="0.25">
      <c r="A124" s="4"/>
      <c r="B124" s="92"/>
      <c r="C124" s="83" t="s">
        <v>150</v>
      </c>
      <c r="D124" s="77" t="s">
        <v>754</v>
      </c>
      <c r="E124" s="84"/>
      <c r="F124" s="85" t="s">
        <v>88</v>
      </c>
      <c r="G124" s="86">
        <f t="shared" ref="G124:G125" si="43">I124*(1-J124)</f>
        <v>286.5</v>
      </c>
      <c r="H124" s="87">
        <f t="shared" ref="H124:H125" si="44">E124*G124</f>
        <v>0</v>
      </c>
      <c r="I124" s="86">
        <v>286.5</v>
      </c>
      <c r="J124" s="88">
        <f t="shared" ref="J124:J125" si="45">E$15/100</f>
        <v>0</v>
      </c>
      <c r="K124" s="89">
        <v>0.82</v>
      </c>
      <c r="L124" s="90">
        <f t="shared" ref="L124:L125" si="46">E124*K124</f>
        <v>0</v>
      </c>
    </row>
    <row r="125" spans="1:79" ht="12.75" customHeight="1" x14ac:dyDescent="0.25">
      <c r="A125" s="4"/>
      <c r="B125" s="92"/>
      <c r="C125" s="83" t="s">
        <v>151</v>
      </c>
      <c r="D125" s="77" t="s">
        <v>755</v>
      </c>
      <c r="E125" s="84"/>
      <c r="F125" s="85" t="s">
        <v>88</v>
      </c>
      <c r="G125" s="86">
        <f t="shared" si="43"/>
        <v>407</v>
      </c>
      <c r="H125" s="87">
        <f t="shared" si="44"/>
        <v>0</v>
      </c>
      <c r="I125" s="86">
        <v>407</v>
      </c>
      <c r="J125" s="88">
        <f t="shared" si="45"/>
        <v>0</v>
      </c>
      <c r="K125" s="89">
        <v>1.2</v>
      </c>
      <c r="L125" s="90">
        <f t="shared" si="46"/>
        <v>0</v>
      </c>
    </row>
    <row r="126" spans="1:79" ht="12.75" customHeight="1" x14ac:dyDescent="0.25">
      <c r="A126" s="4"/>
      <c r="E126" s="69"/>
      <c r="F126" s="4"/>
      <c r="G126" s="4"/>
      <c r="H126" s="4"/>
      <c r="I126" s="4"/>
      <c r="J126" s="4"/>
      <c r="K126" s="4"/>
      <c r="L126" s="4"/>
    </row>
    <row r="127" spans="1:79" ht="12.75" customHeight="1" x14ac:dyDescent="0.25">
      <c r="A127" s="4"/>
      <c r="D127" s="20" t="s">
        <v>152</v>
      </c>
      <c r="E127" s="60"/>
      <c r="F127" s="70"/>
      <c r="G127" s="71"/>
      <c r="H127" s="72"/>
      <c r="I127" s="82"/>
      <c r="J127" s="74"/>
      <c r="K127" s="75"/>
      <c r="L127" s="75"/>
    </row>
    <row r="128" spans="1:79" ht="12.75" customHeight="1" x14ac:dyDescent="0.25">
      <c r="A128" s="4"/>
      <c r="B128" s="108" t="s">
        <v>672</v>
      </c>
      <c r="C128" s="83" t="s">
        <v>153</v>
      </c>
      <c r="D128" s="1" t="s">
        <v>756</v>
      </c>
      <c r="E128" s="84"/>
      <c r="F128" s="85" t="s">
        <v>88</v>
      </c>
      <c r="G128" s="86">
        <f t="shared" ref="G128:G134" si="47">I128*(1-J128)</f>
        <v>65.5</v>
      </c>
      <c r="H128" s="87">
        <f t="shared" ref="H128:H134" si="48">E128*G128</f>
        <v>0</v>
      </c>
      <c r="I128" s="86">
        <v>65.5</v>
      </c>
      <c r="J128" s="88">
        <f t="shared" ref="J128:J134" si="49">E$15/100</f>
        <v>0</v>
      </c>
      <c r="K128" s="89">
        <v>8.1000000000000003E-2</v>
      </c>
      <c r="L128" s="90">
        <f t="shared" ref="L128:L134" si="50">E128*K128</f>
        <v>0</v>
      </c>
    </row>
    <row r="129" spans="1:12" ht="12.75" customHeight="1" x14ac:dyDescent="0.25">
      <c r="A129" s="4"/>
      <c r="B129" s="108" t="s">
        <v>672</v>
      </c>
      <c r="C129" s="83" t="s">
        <v>154</v>
      </c>
      <c r="D129" s="1" t="s">
        <v>757</v>
      </c>
      <c r="E129" s="84"/>
      <c r="F129" s="85" t="s">
        <v>88</v>
      </c>
      <c r="G129" s="86">
        <f t="shared" si="47"/>
        <v>69</v>
      </c>
      <c r="H129" s="87">
        <f t="shared" si="48"/>
        <v>0</v>
      </c>
      <c r="I129" s="86">
        <v>69</v>
      </c>
      <c r="J129" s="88">
        <f t="shared" si="49"/>
        <v>0</v>
      </c>
      <c r="K129" s="89">
        <v>0.13900000000000001</v>
      </c>
      <c r="L129" s="90">
        <f t="shared" si="50"/>
        <v>0</v>
      </c>
    </row>
    <row r="130" spans="1:12" ht="12.75" customHeight="1" x14ac:dyDescent="0.25">
      <c r="A130" s="4"/>
      <c r="B130" s="108" t="s">
        <v>672</v>
      </c>
      <c r="C130" s="83" t="s">
        <v>155</v>
      </c>
      <c r="D130" s="1" t="s">
        <v>758</v>
      </c>
      <c r="E130" s="84"/>
      <c r="F130" s="85" t="s">
        <v>88</v>
      </c>
      <c r="G130" s="86">
        <f t="shared" si="47"/>
        <v>76.5</v>
      </c>
      <c r="H130" s="87">
        <f t="shared" si="48"/>
        <v>0</v>
      </c>
      <c r="I130" s="86">
        <v>76.5</v>
      </c>
      <c r="J130" s="88">
        <f t="shared" si="49"/>
        <v>0</v>
      </c>
      <c r="K130" s="89">
        <v>0.16300000000000001</v>
      </c>
      <c r="L130" s="90">
        <f t="shared" si="50"/>
        <v>0</v>
      </c>
    </row>
    <row r="131" spans="1:12" ht="12.75" customHeight="1" x14ac:dyDescent="0.25">
      <c r="A131" s="4"/>
      <c r="B131" s="108" t="s">
        <v>672</v>
      </c>
      <c r="C131" s="83" t="s">
        <v>156</v>
      </c>
      <c r="D131" s="1" t="s">
        <v>759</v>
      </c>
      <c r="E131" s="84"/>
      <c r="F131" s="85" t="s">
        <v>88</v>
      </c>
      <c r="G131" s="86">
        <f t="shared" si="47"/>
        <v>82.5</v>
      </c>
      <c r="H131" s="87">
        <f t="shared" si="48"/>
        <v>0</v>
      </c>
      <c r="I131" s="86">
        <v>82.5</v>
      </c>
      <c r="J131" s="88">
        <f t="shared" si="49"/>
        <v>0</v>
      </c>
      <c r="K131" s="89">
        <v>0.186</v>
      </c>
      <c r="L131" s="90">
        <f t="shared" si="50"/>
        <v>0</v>
      </c>
    </row>
    <row r="132" spans="1:12" ht="12.75" customHeight="1" x14ac:dyDescent="0.25">
      <c r="A132" s="4"/>
      <c r="B132" s="108" t="s">
        <v>672</v>
      </c>
      <c r="C132" s="83" t="s">
        <v>157</v>
      </c>
      <c r="D132" s="1" t="s">
        <v>760</v>
      </c>
      <c r="E132" s="84"/>
      <c r="F132" s="85" t="s">
        <v>88</v>
      </c>
      <c r="G132" s="86">
        <f t="shared" si="47"/>
        <v>101.5</v>
      </c>
      <c r="H132" s="87">
        <f t="shared" si="48"/>
        <v>0</v>
      </c>
      <c r="I132" s="86">
        <v>101.5</v>
      </c>
      <c r="J132" s="88">
        <f t="shared" si="49"/>
        <v>0</v>
      </c>
      <c r="K132" s="89">
        <v>0.215</v>
      </c>
      <c r="L132" s="90">
        <f t="shared" si="50"/>
        <v>0</v>
      </c>
    </row>
    <row r="133" spans="1:12" ht="12.75" customHeight="1" x14ac:dyDescent="0.25">
      <c r="A133" s="4"/>
      <c r="B133" s="108" t="s">
        <v>672</v>
      </c>
      <c r="C133" s="83" t="s">
        <v>158</v>
      </c>
      <c r="D133" s="1" t="s">
        <v>761</v>
      </c>
      <c r="E133" s="84"/>
      <c r="F133" s="85" t="s">
        <v>88</v>
      </c>
      <c r="G133" s="86">
        <f t="shared" si="47"/>
        <v>113.5</v>
      </c>
      <c r="H133" s="87">
        <f t="shared" si="48"/>
        <v>0</v>
      </c>
      <c r="I133" s="86">
        <v>113.5</v>
      </c>
      <c r="J133" s="88">
        <f t="shared" si="49"/>
        <v>0</v>
      </c>
      <c r="K133" s="89">
        <v>0.26400000000000001</v>
      </c>
      <c r="L133" s="90">
        <f t="shared" si="50"/>
        <v>0</v>
      </c>
    </row>
    <row r="134" spans="1:12" ht="12.75" customHeight="1" x14ac:dyDescent="0.25">
      <c r="A134" s="4"/>
      <c r="B134" s="108" t="s">
        <v>672</v>
      </c>
      <c r="C134" s="83" t="s">
        <v>159</v>
      </c>
      <c r="D134" s="1" t="s">
        <v>762</v>
      </c>
      <c r="E134" s="84"/>
      <c r="F134" s="85" t="s">
        <v>88</v>
      </c>
      <c r="G134" s="86">
        <f t="shared" si="47"/>
        <v>142.5</v>
      </c>
      <c r="H134" s="87">
        <f t="shared" si="48"/>
        <v>0</v>
      </c>
      <c r="I134" s="86">
        <v>142.5</v>
      </c>
      <c r="J134" s="88">
        <f t="shared" si="49"/>
        <v>0</v>
      </c>
      <c r="K134" s="89">
        <v>0.318</v>
      </c>
      <c r="L134" s="90">
        <f t="shared" si="50"/>
        <v>0</v>
      </c>
    </row>
    <row r="135" spans="1:12" ht="12.75" customHeight="1" x14ac:dyDescent="0.25">
      <c r="A135" s="4"/>
      <c r="E135" s="60"/>
      <c r="F135" s="70"/>
      <c r="G135" s="71"/>
      <c r="H135" s="72"/>
      <c r="I135" s="82"/>
      <c r="J135" s="74"/>
      <c r="K135" s="75"/>
      <c r="L135" s="75"/>
    </row>
    <row r="136" spans="1:12" ht="12.75" customHeight="1" x14ac:dyDescent="0.25">
      <c r="A136" s="4"/>
      <c r="D136" s="20" t="s">
        <v>160</v>
      </c>
      <c r="E136" s="60"/>
      <c r="F136" s="70"/>
      <c r="G136" s="71"/>
      <c r="H136" s="72"/>
      <c r="I136" s="82"/>
      <c r="J136" s="74"/>
      <c r="K136" s="75"/>
      <c r="L136" s="75"/>
    </row>
    <row r="137" spans="1:12" ht="12.75" customHeight="1" x14ac:dyDescent="0.25">
      <c r="A137" s="4"/>
      <c r="B137" s="108" t="s">
        <v>672</v>
      </c>
      <c r="C137" s="83" t="s">
        <v>161</v>
      </c>
      <c r="D137" s="1" t="s">
        <v>763</v>
      </c>
      <c r="E137" s="84"/>
      <c r="F137" s="85" t="s">
        <v>88</v>
      </c>
      <c r="G137" s="86">
        <f t="shared" ref="G137:G143" si="51">I137*(1-J137)</f>
        <v>81</v>
      </c>
      <c r="H137" s="87">
        <f t="shared" ref="H137:H143" si="52">E137*G137</f>
        <v>0</v>
      </c>
      <c r="I137" s="86">
        <v>81</v>
      </c>
      <c r="J137" s="88">
        <f t="shared" ref="J137:J143" si="53">E$15/100</f>
        <v>0</v>
      </c>
      <c r="K137" s="89">
        <v>0.15</v>
      </c>
      <c r="L137" s="90">
        <f t="shared" ref="L137:L143" si="54">E137*K137</f>
        <v>0</v>
      </c>
    </row>
    <row r="138" spans="1:12" ht="12.75" customHeight="1" x14ac:dyDescent="0.25">
      <c r="A138" s="4"/>
      <c r="B138" s="108" t="s">
        <v>672</v>
      </c>
      <c r="C138" s="83" t="s">
        <v>162</v>
      </c>
      <c r="D138" s="1" t="s">
        <v>764</v>
      </c>
      <c r="E138" s="84"/>
      <c r="F138" s="85" t="s">
        <v>88</v>
      </c>
      <c r="G138" s="86">
        <f t="shared" si="51"/>
        <v>88.5</v>
      </c>
      <c r="H138" s="87">
        <f t="shared" si="52"/>
        <v>0</v>
      </c>
      <c r="I138" s="86">
        <v>88.5</v>
      </c>
      <c r="J138" s="88">
        <f t="shared" si="53"/>
        <v>0</v>
      </c>
      <c r="K138" s="89">
        <v>0.25700000000000001</v>
      </c>
      <c r="L138" s="90">
        <f t="shared" si="54"/>
        <v>0</v>
      </c>
    </row>
    <row r="139" spans="1:12" ht="12.75" customHeight="1" x14ac:dyDescent="0.25">
      <c r="A139" s="4"/>
      <c r="B139" s="108" t="s">
        <v>672</v>
      </c>
      <c r="C139" s="83" t="s">
        <v>163</v>
      </c>
      <c r="D139" s="1" t="s">
        <v>765</v>
      </c>
      <c r="E139" s="84"/>
      <c r="F139" s="85" t="s">
        <v>88</v>
      </c>
      <c r="G139" s="86">
        <f t="shared" si="51"/>
        <v>99.5</v>
      </c>
      <c r="H139" s="87">
        <f t="shared" si="52"/>
        <v>0</v>
      </c>
      <c r="I139" s="86">
        <v>99.5</v>
      </c>
      <c r="J139" s="88">
        <f t="shared" si="53"/>
        <v>0</v>
      </c>
      <c r="K139" s="89">
        <v>0.30399999999999999</v>
      </c>
      <c r="L139" s="90">
        <f t="shared" si="54"/>
        <v>0</v>
      </c>
    </row>
    <row r="140" spans="1:12" ht="12.75" customHeight="1" x14ac:dyDescent="0.25">
      <c r="A140" s="4"/>
      <c r="B140" s="108" t="s">
        <v>672</v>
      </c>
      <c r="C140" s="83" t="s">
        <v>164</v>
      </c>
      <c r="D140" s="1" t="s">
        <v>766</v>
      </c>
      <c r="E140" s="84"/>
      <c r="F140" s="85" t="s">
        <v>88</v>
      </c>
      <c r="G140" s="86">
        <f t="shared" si="51"/>
        <v>109</v>
      </c>
      <c r="H140" s="87">
        <f t="shared" si="52"/>
        <v>0</v>
      </c>
      <c r="I140" s="86">
        <v>109</v>
      </c>
      <c r="J140" s="88">
        <f t="shared" si="53"/>
        <v>0</v>
      </c>
      <c r="K140" s="89">
        <v>0.35699999999999998</v>
      </c>
      <c r="L140" s="90">
        <f t="shared" si="54"/>
        <v>0</v>
      </c>
    </row>
    <row r="141" spans="1:12" ht="12.75" customHeight="1" x14ac:dyDescent="0.25">
      <c r="A141" s="4"/>
      <c r="B141" s="108" t="s">
        <v>672</v>
      </c>
      <c r="C141" s="83" t="s">
        <v>165</v>
      </c>
      <c r="D141" s="1" t="s">
        <v>767</v>
      </c>
      <c r="E141" s="84"/>
      <c r="F141" s="85" t="s">
        <v>88</v>
      </c>
      <c r="G141" s="86">
        <f t="shared" si="51"/>
        <v>135.5</v>
      </c>
      <c r="H141" s="87">
        <f t="shared" si="52"/>
        <v>0</v>
      </c>
      <c r="I141" s="86">
        <v>135.5</v>
      </c>
      <c r="J141" s="88">
        <f t="shared" si="53"/>
        <v>0</v>
      </c>
      <c r="K141" s="89">
        <v>0.41199999999999998</v>
      </c>
      <c r="L141" s="90">
        <f t="shared" si="54"/>
        <v>0</v>
      </c>
    </row>
    <row r="142" spans="1:12" ht="12.75" customHeight="1" x14ac:dyDescent="0.25">
      <c r="A142" s="4"/>
      <c r="B142" s="108" t="s">
        <v>672</v>
      </c>
      <c r="C142" s="83" t="s">
        <v>166</v>
      </c>
      <c r="D142" s="1" t="s">
        <v>768</v>
      </c>
      <c r="E142" s="84"/>
      <c r="F142" s="85" t="s">
        <v>88</v>
      </c>
      <c r="G142" s="86">
        <f t="shared" si="51"/>
        <v>156</v>
      </c>
      <c r="H142" s="87">
        <f t="shared" si="52"/>
        <v>0</v>
      </c>
      <c r="I142" s="86">
        <v>156</v>
      </c>
      <c r="J142" s="88">
        <f t="shared" si="53"/>
        <v>0</v>
      </c>
      <c r="K142" s="89">
        <v>0.53800000000000003</v>
      </c>
      <c r="L142" s="90">
        <f t="shared" si="54"/>
        <v>0</v>
      </c>
    </row>
    <row r="143" spans="1:12" ht="12.75" customHeight="1" x14ac:dyDescent="0.25">
      <c r="A143" s="4"/>
      <c r="B143" s="108" t="s">
        <v>672</v>
      </c>
      <c r="C143" s="83" t="s">
        <v>167</v>
      </c>
      <c r="D143" s="1" t="s">
        <v>769</v>
      </c>
      <c r="E143" s="84"/>
      <c r="F143" s="85" t="s">
        <v>88</v>
      </c>
      <c r="G143" s="86">
        <f t="shared" si="51"/>
        <v>190.5</v>
      </c>
      <c r="H143" s="87">
        <f t="shared" si="52"/>
        <v>0</v>
      </c>
      <c r="I143" s="86">
        <v>190.5</v>
      </c>
      <c r="J143" s="88">
        <f t="shared" si="53"/>
        <v>0</v>
      </c>
      <c r="K143" s="89">
        <v>0.62</v>
      </c>
      <c r="L143" s="90">
        <f t="shared" si="54"/>
        <v>0</v>
      </c>
    </row>
    <row r="144" spans="1:12" ht="12.75" customHeight="1" x14ac:dyDescent="0.25">
      <c r="A144" s="4"/>
      <c r="E144" s="69"/>
      <c r="F144" s="4"/>
      <c r="G144" s="4"/>
      <c r="H144" s="4"/>
      <c r="I144" s="4"/>
      <c r="J144" s="4"/>
      <c r="K144" s="4"/>
      <c r="L144" s="4"/>
    </row>
    <row r="145" spans="1:12" ht="12.75" customHeight="1" x14ac:dyDescent="0.25">
      <c r="A145" s="4"/>
      <c r="D145" s="20" t="s">
        <v>168</v>
      </c>
      <c r="E145" s="60"/>
      <c r="F145" s="70"/>
      <c r="G145" s="71"/>
      <c r="H145" s="72"/>
      <c r="I145" s="82"/>
      <c r="J145" s="74"/>
      <c r="K145" s="75"/>
      <c r="L145" s="75"/>
    </row>
    <row r="146" spans="1:12" ht="12.75" customHeight="1" x14ac:dyDescent="0.25">
      <c r="A146" s="4"/>
      <c r="B146" s="91" t="s">
        <v>672</v>
      </c>
      <c r="C146" s="83" t="s">
        <v>169</v>
      </c>
      <c r="D146" s="1" t="s">
        <v>770</v>
      </c>
      <c r="E146" s="84"/>
      <c r="F146" s="85" t="s">
        <v>88</v>
      </c>
      <c r="G146" s="86">
        <f t="shared" ref="G146:G177" si="55">I146*(1-J146)</f>
        <v>73</v>
      </c>
      <c r="H146" s="87">
        <f t="shared" ref="H146:H177" si="56">E146*G146</f>
        <v>0</v>
      </c>
      <c r="I146" s="86">
        <v>73</v>
      </c>
      <c r="J146" s="88">
        <f t="shared" ref="J146:J177" si="57">G$15/100</f>
        <v>0</v>
      </c>
      <c r="K146" s="89">
        <v>0.245</v>
      </c>
      <c r="L146" s="90">
        <f t="shared" ref="L146:L177" si="58">E146*K146</f>
        <v>0</v>
      </c>
    </row>
    <row r="147" spans="1:12" ht="12.75" customHeight="1" x14ac:dyDescent="0.25">
      <c r="A147" s="4"/>
      <c r="B147" s="91" t="s">
        <v>672</v>
      </c>
      <c r="C147" s="83" t="s">
        <v>170</v>
      </c>
      <c r="D147" s="1" t="s">
        <v>771</v>
      </c>
      <c r="E147" s="84"/>
      <c r="F147" s="85" t="s">
        <v>88</v>
      </c>
      <c r="G147" s="86">
        <f t="shared" si="55"/>
        <v>84</v>
      </c>
      <c r="H147" s="87">
        <f t="shared" si="56"/>
        <v>0</v>
      </c>
      <c r="I147" s="86">
        <v>84</v>
      </c>
      <c r="J147" s="88">
        <f t="shared" si="57"/>
        <v>0</v>
      </c>
      <c r="K147" s="89">
        <v>0.30599999999999999</v>
      </c>
      <c r="L147" s="90">
        <f t="shared" si="58"/>
        <v>0</v>
      </c>
    </row>
    <row r="148" spans="1:12" ht="12.75" customHeight="1" x14ac:dyDescent="0.25">
      <c r="A148" s="4"/>
      <c r="B148" s="91" t="s">
        <v>672</v>
      </c>
      <c r="C148" s="83" t="s">
        <v>171</v>
      </c>
      <c r="D148" s="1" t="s">
        <v>772</v>
      </c>
      <c r="E148" s="84"/>
      <c r="F148" s="85" t="s">
        <v>88</v>
      </c>
      <c r="G148" s="86">
        <f t="shared" si="55"/>
        <v>94</v>
      </c>
      <c r="H148" s="87">
        <f t="shared" si="56"/>
        <v>0</v>
      </c>
      <c r="I148" s="86">
        <v>94</v>
      </c>
      <c r="J148" s="88">
        <f t="shared" si="57"/>
        <v>0</v>
      </c>
      <c r="K148" s="89">
        <v>0.36699999999999999</v>
      </c>
      <c r="L148" s="90">
        <f t="shared" si="58"/>
        <v>0</v>
      </c>
    </row>
    <row r="149" spans="1:12" ht="12.75" customHeight="1" x14ac:dyDescent="0.25">
      <c r="A149" s="4"/>
      <c r="B149" s="91" t="s">
        <v>672</v>
      </c>
      <c r="C149" s="83" t="s">
        <v>172</v>
      </c>
      <c r="D149" s="1" t="s">
        <v>773</v>
      </c>
      <c r="E149" s="84"/>
      <c r="F149" s="85" t="s">
        <v>88</v>
      </c>
      <c r="G149" s="86">
        <f t="shared" si="55"/>
        <v>118</v>
      </c>
      <c r="H149" s="87">
        <f t="shared" si="56"/>
        <v>0</v>
      </c>
      <c r="I149" s="86">
        <v>118</v>
      </c>
      <c r="J149" s="88">
        <f t="shared" si="57"/>
        <v>0</v>
      </c>
      <c r="K149" s="89">
        <v>0.48899999999999999</v>
      </c>
      <c r="L149" s="90">
        <f t="shared" si="58"/>
        <v>0</v>
      </c>
    </row>
    <row r="150" spans="1:12" ht="12.75" customHeight="1" x14ac:dyDescent="0.25">
      <c r="A150" s="4"/>
      <c r="B150" s="91" t="s">
        <v>672</v>
      </c>
      <c r="C150" s="83" t="s">
        <v>173</v>
      </c>
      <c r="D150" s="1" t="s">
        <v>774</v>
      </c>
      <c r="E150" s="84"/>
      <c r="F150" s="85" t="s">
        <v>88</v>
      </c>
      <c r="G150" s="86">
        <f t="shared" si="55"/>
        <v>138</v>
      </c>
      <c r="H150" s="87">
        <f t="shared" si="56"/>
        <v>0</v>
      </c>
      <c r="I150" s="86">
        <v>138</v>
      </c>
      <c r="J150" s="88">
        <f t="shared" si="57"/>
        <v>0</v>
      </c>
      <c r="K150" s="89">
        <v>0.61199999999999999</v>
      </c>
      <c r="L150" s="90">
        <f t="shared" si="58"/>
        <v>0</v>
      </c>
    </row>
    <row r="151" spans="1:12" ht="12.75" customHeight="1" x14ac:dyDescent="0.25">
      <c r="A151" s="4"/>
      <c r="B151" s="91" t="s">
        <v>672</v>
      </c>
      <c r="C151" s="83" t="s">
        <v>174</v>
      </c>
      <c r="D151" s="1" t="s">
        <v>775</v>
      </c>
      <c r="E151" s="84"/>
      <c r="F151" s="85" t="s">
        <v>88</v>
      </c>
      <c r="G151" s="86">
        <f t="shared" si="55"/>
        <v>162</v>
      </c>
      <c r="H151" s="87">
        <f t="shared" si="56"/>
        <v>0</v>
      </c>
      <c r="I151" s="86">
        <v>162</v>
      </c>
      <c r="J151" s="88">
        <f t="shared" si="57"/>
        <v>0</v>
      </c>
      <c r="K151" s="89">
        <v>0.73399999999999999</v>
      </c>
      <c r="L151" s="90">
        <f t="shared" si="58"/>
        <v>0</v>
      </c>
    </row>
    <row r="152" spans="1:12" ht="12.75" customHeight="1" x14ac:dyDescent="0.25">
      <c r="A152" s="4"/>
      <c r="B152" s="91" t="s">
        <v>672</v>
      </c>
      <c r="C152" s="83" t="s">
        <v>175</v>
      </c>
      <c r="D152" s="1" t="s">
        <v>776</v>
      </c>
      <c r="E152" s="84"/>
      <c r="F152" s="85" t="s">
        <v>88</v>
      </c>
      <c r="G152" s="86">
        <f t="shared" si="55"/>
        <v>186</v>
      </c>
      <c r="H152" s="87">
        <f t="shared" si="56"/>
        <v>0</v>
      </c>
      <c r="I152" s="86">
        <v>186</v>
      </c>
      <c r="J152" s="88">
        <f t="shared" si="57"/>
        <v>0</v>
      </c>
      <c r="K152" s="89">
        <v>0.85599999999999998</v>
      </c>
      <c r="L152" s="90">
        <f t="shared" si="58"/>
        <v>0</v>
      </c>
    </row>
    <row r="153" spans="1:12" ht="12.75" customHeight="1" x14ac:dyDescent="0.25">
      <c r="A153" s="4"/>
      <c r="B153" s="91" t="s">
        <v>672</v>
      </c>
      <c r="C153" s="83" t="s">
        <v>176</v>
      </c>
      <c r="D153" s="1" t="s">
        <v>777</v>
      </c>
      <c r="E153" s="84"/>
      <c r="F153" s="85" t="s">
        <v>88</v>
      </c>
      <c r="G153" s="86">
        <f t="shared" si="55"/>
        <v>210</v>
      </c>
      <c r="H153" s="87">
        <f t="shared" si="56"/>
        <v>0</v>
      </c>
      <c r="I153" s="86">
        <v>210</v>
      </c>
      <c r="J153" s="88">
        <f t="shared" si="57"/>
        <v>0</v>
      </c>
      <c r="K153" s="89">
        <v>0.97899999999999998</v>
      </c>
      <c r="L153" s="90">
        <f t="shared" si="58"/>
        <v>0</v>
      </c>
    </row>
    <row r="154" spans="1:12" ht="12.75" customHeight="1" x14ac:dyDescent="0.25">
      <c r="A154" s="4"/>
      <c r="B154" s="91" t="s">
        <v>672</v>
      </c>
      <c r="C154" s="83" t="s">
        <v>177</v>
      </c>
      <c r="D154" s="1" t="s">
        <v>778</v>
      </c>
      <c r="E154" s="84"/>
      <c r="F154" s="85" t="s">
        <v>88</v>
      </c>
      <c r="G154" s="86">
        <f t="shared" si="55"/>
        <v>233</v>
      </c>
      <c r="H154" s="87">
        <f t="shared" si="56"/>
        <v>0</v>
      </c>
      <c r="I154" s="86">
        <v>233</v>
      </c>
      <c r="J154" s="88">
        <f t="shared" si="57"/>
        <v>0</v>
      </c>
      <c r="K154" s="89">
        <v>1.101</v>
      </c>
      <c r="L154" s="90">
        <f t="shared" si="58"/>
        <v>0</v>
      </c>
    </row>
    <row r="155" spans="1:12" ht="12.75" customHeight="1" x14ac:dyDescent="0.25">
      <c r="A155" s="4"/>
      <c r="B155" s="91" t="s">
        <v>672</v>
      </c>
      <c r="C155" s="83" t="s">
        <v>178</v>
      </c>
      <c r="D155" s="1" t="s">
        <v>779</v>
      </c>
      <c r="E155" s="84"/>
      <c r="F155" s="85" t="s">
        <v>88</v>
      </c>
      <c r="G155" s="86">
        <f t="shared" si="55"/>
        <v>257</v>
      </c>
      <c r="H155" s="87">
        <f t="shared" si="56"/>
        <v>0</v>
      </c>
      <c r="I155" s="86">
        <v>257</v>
      </c>
      <c r="J155" s="88">
        <f t="shared" si="57"/>
        <v>0</v>
      </c>
      <c r="K155" s="89">
        <v>1.2230000000000001</v>
      </c>
      <c r="L155" s="90">
        <f t="shared" si="58"/>
        <v>0</v>
      </c>
    </row>
    <row r="156" spans="1:12" ht="12.75" customHeight="1" x14ac:dyDescent="0.25">
      <c r="A156" s="4"/>
      <c r="B156" s="91" t="s">
        <v>672</v>
      </c>
      <c r="C156" s="83" t="s">
        <v>179</v>
      </c>
      <c r="D156" s="1" t="s">
        <v>780</v>
      </c>
      <c r="E156" s="84"/>
      <c r="F156" s="85" t="s">
        <v>88</v>
      </c>
      <c r="G156" s="86">
        <f t="shared" si="55"/>
        <v>281</v>
      </c>
      <c r="H156" s="87">
        <f t="shared" si="56"/>
        <v>0</v>
      </c>
      <c r="I156" s="86">
        <v>281</v>
      </c>
      <c r="J156" s="88">
        <f t="shared" si="57"/>
        <v>0</v>
      </c>
      <c r="K156" s="89">
        <v>1.3460000000000001</v>
      </c>
      <c r="L156" s="90">
        <f t="shared" si="58"/>
        <v>0</v>
      </c>
    </row>
    <row r="157" spans="1:12" ht="12.75" customHeight="1" x14ac:dyDescent="0.25">
      <c r="A157" s="4"/>
      <c r="B157" s="91" t="s">
        <v>672</v>
      </c>
      <c r="C157" s="83" t="s">
        <v>180</v>
      </c>
      <c r="D157" s="1" t="s">
        <v>781</v>
      </c>
      <c r="E157" s="84"/>
      <c r="F157" s="85" t="s">
        <v>88</v>
      </c>
      <c r="G157" s="86">
        <f t="shared" si="55"/>
        <v>373</v>
      </c>
      <c r="H157" s="87">
        <f t="shared" si="56"/>
        <v>0</v>
      </c>
      <c r="I157" s="86">
        <v>373</v>
      </c>
      <c r="J157" s="88">
        <f t="shared" si="57"/>
        <v>0</v>
      </c>
      <c r="K157" s="89">
        <v>1.9590000000000001</v>
      </c>
      <c r="L157" s="90">
        <f t="shared" si="58"/>
        <v>0</v>
      </c>
    </row>
    <row r="158" spans="1:12" ht="12.75" customHeight="1" x14ac:dyDescent="0.25">
      <c r="A158" s="4"/>
      <c r="B158" s="91" t="s">
        <v>672</v>
      </c>
      <c r="C158" s="83" t="s">
        <v>181</v>
      </c>
      <c r="D158" s="1" t="s">
        <v>782</v>
      </c>
      <c r="E158" s="84"/>
      <c r="F158" s="85" t="s">
        <v>88</v>
      </c>
      <c r="G158" s="86">
        <f t="shared" si="55"/>
        <v>402</v>
      </c>
      <c r="H158" s="87">
        <f t="shared" si="56"/>
        <v>0</v>
      </c>
      <c r="I158" s="86">
        <v>402</v>
      </c>
      <c r="J158" s="88">
        <f t="shared" si="57"/>
        <v>0</v>
      </c>
      <c r="K158" s="89">
        <v>2.1219999999999999</v>
      </c>
      <c r="L158" s="90">
        <f t="shared" si="58"/>
        <v>0</v>
      </c>
    </row>
    <row r="159" spans="1:12" ht="12.75" customHeight="1" x14ac:dyDescent="0.25">
      <c r="A159" s="4"/>
      <c r="B159" s="91" t="s">
        <v>672</v>
      </c>
      <c r="C159" s="83" t="s">
        <v>182</v>
      </c>
      <c r="D159" s="1" t="s">
        <v>783</v>
      </c>
      <c r="E159" s="84"/>
      <c r="F159" s="85" t="s">
        <v>88</v>
      </c>
      <c r="G159" s="86">
        <f t="shared" si="55"/>
        <v>431</v>
      </c>
      <c r="H159" s="87">
        <f t="shared" si="56"/>
        <v>0</v>
      </c>
      <c r="I159" s="86">
        <v>431</v>
      </c>
      <c r="J159" s="88">
        <f t="shared" si="57"/>
        <v>0</v>
      </c>
      <c r="K159" s="89">
        <v>2.2850000000000001</v>
      </c>
      <c r="L159" s="90">
        <f t="shared" si="58"/>
        <v>0</v>
      </c>
    </row>
    <row r="160" spans="1:12" ht="12.75" customHeight="1" x14ac:dyDescent="0.25">
      <c r="A160" s="4"/>
      <c r="B160" s="91" t="s">
        <v>672</v>
      </c>
      <c r="C160" s="83" t="s">
        <v>183</v>
      </c>
      <c r="D160" s="1" t="s">
        <v>784</v>
      </c>
      <c r="E160" s="84"/>
      <c r="F160" s="85" t="s">
        <v>88</v>
      </c>
      <c r="G160" s="86">
        <f t="shared" si="55"/>
        <v>461</v>
      </c>
      <c r="H160" s="87">
        <f t="shared" si="56"/>
        <v>0</v>
      </c>
      <c r="I160" s="86">
        <v>461</v>
      </c>
      <c r="J160" s="88">
        <f t="shared" si="57"/>
        <v>0</v>
      </c>
      <c r="K160" s="89">
        <v>2.448</v>
      </c>
      <c r="L160" s="90">
        <f t="shared" si="58"/>
        <v>0</v>
      </c>
    </row>
    <row r="161" spans="1:12" ht="12.75" customHeight="1" x14ac:dyDescent="0.25">
      <c r="A161" s="4"/>
      <c r="B161" s="91" t="s">
        <v>672</v>
      </c>
      <c r="C161" s="83" t="s">
        <v>184</v>
      </c>
      <c r="D161" s="1" t="s">
        <v>785</v>
      </c>
      <c r="E161" s="84"/>
      <c r="F161" s="85" t="s">
        <v>88</v>
      </c>
      <c r="G161" s="86">
        <f t="shared" si="55"/>
        <v>560</v>
      </c>
      <c r="H161" s="87">
        <f t="shared" si="56"/>
        <v>0</v>
      </c>
      <c r="I161" s="86">
        <v>560</v>
      </c>
      <c r="J161" s="88">
        <f t="shared" si="57"/>
        <v>0</v>
      </c>
      <c r="K161" s="89">
        <v>2.6120000000000001</v>
      </c>
      <c r="L161" s="90">
        <f t="shared" si="58"/>
        <v>0</v>
      </c>
    </row>
    <row r="162" spans="1:12" ht="12.75" customHeight="1" x14ac:dyDescent="0.25">
      <c r="A162" s="4"/>
      <c r="B162" s="91" t="s">
        <v>672</v>
      </c>
      <c r="C162" s="83" t="s">
        <v>185</v>
      </c>
      <c r="D162" s="1" t="s">
        <v>786</v>
      </c>
      <c r="E162" s="84"/>
      <c r="F162" s="85" t="s">
        <v>88</v>
      </c>
      <c r="G162" s="86">
        <f t="shared" si="55"/>
        <v>570</v>
      </c>
      <c r="H162" s="87">
        <f t="shared" si="56"/>
        <v>0</v>
      </c>
      <c r="I162" s="86">
        <v>570</v>
      </c>
      <c r="J162" s="88">
        <f t="shared" si="57"/>
        <v>0</v>
      </c>
      <c r="K162" s="89">
        <v>2.7749999999999999</v>
      </c>
      <c r="L162" s="90">
        <f t="shared" si="58"/>
        <v>0</v>
      </c>
    </row>
    <row r="163" spans="1:12" ht="12.75" customHeight="1" x14ac:dyDescent="0.25">
      <c r="A163" s="4"/>
      <c r="B163" s="91" t="s">
        <v>672</v>
      </c>
      <c r="C163" s="83" t="s">
        <v>186</v>
      </c>
      <c r="D163" s="1" t="s">
        <v>787</v>
      </c>
      <c r="E163" s="84"/>
      <c r="F163" s="85" t="s">
        <v>88</v>
      </c>
      <c r="G163" s="86">
        <f t="shared" si="55"/>
        <v>580</v>
      </c>
      <c r="H163" s="87">
        <f t="shared" si="56"/>
        <v>0</v>
      </c>
      <c r="I163" s="86">
        <v>580</v>
      </c>
      <c r="J163" s="88">
        <f t="shared" si="57"/>
        <v>0</v>
      </c>
      <c r="K163" s="89">
        <v>2.9380000000000002</v>
      </c>
      <c r="L163" s="90">
        <f t="shared" si="58"/>
        <v>0</v>
      </c>
    </row>
    <row r="164" spans="1:12" ht="12.75" customHeight="1" x14ac:dyDescent="0.25">
      <c r="A164" s="4"/>
      <c r="B164" s="91" t="s">
        <v>672</v>
      </c>
      <c r="C164" s="83" t="s">
        <v>187</v>
      </c>
      <c r="D164" s="1" t="s">
        <v>788</v>
      </c>
      <c r="E164" s="84"/>
      <c r="F164" s="85" t="s">
        <v>88</v>
      </c>
      <c r="G164" s="86">
        <f t="shared" si="55"/>
        <v>580</v>
      </c>
      <c r="H164" s="87">
        <f t="shared" si="56"/>
        <v>0</v>
      </c>
      <c r="I164" s="86">
        <v>580</v>
      </c>
      <c r="J164" s="88">
        <f t="shared" si="57"/>
        <v>0</v>
      </c>
      <c r="K164" s="89">
        <v>3.1019999999999999</v>
      </c>
      <c r="L164" s="90">
        <f t="shared" si="58"/>
        <v>0</v>
      </c>
    </row>
    <row r="165" spans="1:12" ht="12.75" customHeight="1" x14ac:dyDescent="0.25">
      <c r="A165" s="4"/>
      <c r="B165" s="91" t="s">
        <v>672</v>
      </c>
      <c r="C165" s="83" t="s">
        <v>188</v>
      </c>
      <c r="D165" s="1" t="s">
        <v>789</v>
      </c>
      <c r="E165" s="84"/>
      <c r="F165" s="85" t="s">
        <v>88</v>
      </c>
      <c r="G165" s="86">
        <f t="shared" si="55"/>
        <v>560</v>
      </c>
      <c r="H165" s="87">
        <f t="shared" si="56"/>
        <v>0</v>
      </c>
      <c r="I165" s="86">
        <v>560</v>
      </c>
      <c r="J165" s="88">
        <f t="shared" si="57"/>
        <v>0</v>
      </c>
      <c r="K165" s="89">
        <v>3.2650000000000001</v>
      </c>
      <c r="L165" s="90">
        <f t="shared" si="58"/>
        <v>0</v>
      </c>
    </row>
    <row r="166" spans="1:12" ht="12.75" customHeight="1" x14ac:dyDescent="0.25">
      <c r="A166" s="4"/>
      <c r="B166" s="91" t="s">
        <v>672</v>
      </c>
      <c r="C166" s="83" t="s">
        <v>189</v>
      </c>
      <c r="D166" s="1" t="s">
        <v>790</v>
      </c>
      <c r="E166" s="84"/>
      <c r="F166" s="85" t="s">
        <v>88</v>
      </c>
      <c r="G166" s="86">
        <f t="shared" si="55"/>
        <v>637</v>
      </c>
      <c r="H166" s="87">
        <f t="shared" si="56"/>
        <v>0</v>
      </c>
      <c r="I166" s="86">
        <v>637</v>
      </c>
      <c r="J166" s="88">
        <f t="shared" si="57"/>
        <v>0</v>
      </c>
      <c r="K166" s="89">
        <v>3.4279999999999999</v>
      </c>
      <c r="L166" s="90">
        <f t="shared" si="58"/>
        <v>0</v>
      </c>
    </row>
    <row r="167" spans="1:12" ht="12.75" customHeight="1" x14ac:dyDescent="0.25">
      <c r="A167" s="4"/>
      <c r="B167" s="91" t="s">
        <v>672</v>
      </c>
      <c r="C167" s="83" t="s">
        <v>190</v>
      </c>
      <c r="D167" s="1" t="s">
        <v>791</v>
      </c>
      <c r="E167" s="84"/>
      <c r="F167" s="85" t="s">
        <v>88</v>
      </c>
      <c r="G167" s="86">
        <f t="shared" si="55"/>
        <v>666</v>
      </c>
      <c r="H167" s="87">
        <f t="shared" si="56"/>
        <v>0</v>
      </c>
      <c r="I167" s="86">
        <v>666</v>
      </c>
      <c r="J167" s="88">
        <f t="shared" si="57"/>
        <v>0</v>
      </c>
      <c r="K167" s="89">
        <v>3.5920000000000001</v>
      </c>
      <c r="L167" s="90">
        <f t="shared" si="58"/>
        <v>0</v>
      </c>
    </row>
    <row r="168" spans="1:12" ht="12.75" customHeight="1" x14ac:dyDescent="0.25">
      <c r="A168" s="4"/>
      <c r="B168" s="91" t="s">
        <v>672</v>
      </c>
      <c r="C168" s="83" t="s">
        <v>191</v>
      </c>
      <c r="D168" s="1" t="s">
        <v>792</v>
      </c>
      <c r="E168" s="84"/>
      <c r="F168" s="85" t="s">
        <v>88</v>
      </c>
      <c r="G168" s="86">
        <f t="shared" si="55"/>
        <v>696</v>
      </c>
      <c r="H168" s="87">
        <f t="shared" si="56"/>
        <v>0</v>
      </c>
      <c r="I168" s="86">
        <v>696</v>
      </c>
      <c r="J168" s="88">
        <f t="shared" si="57"/>
        <v>0</v>
      </c>
      <c r="K168" s="89">
        <v>3.7549999999999999</v>
      </c>
      <c r="L168" s="90">
        <f t="shared" si="58"/>
        <v>0</v>
      </c>
    </row>
    <row r="169" spans="1:12" ht="12.75" customHeight="1" x14ac:dyDescent="0.25">
      <c r="A169" s="4"/>
      <c r="B169" s="91" t="s">
        <v>672</v>
      </c>
      <c r="C169" s="83" t="s">
        <v>192</v>
      </c>
      <c r="D169" s="1" t="s">
        <v>793</v>
      </c>
      <c r="E169" s="84"/>
      <c r="F169" s="85" t="s">
        <v>88</v>
      </c>
      <c r="G169" s="86">
        <f t="shared" si="55"/>
        <v>725</v>
      </c>
      <c r="H169" s="87">
        <f t="shared" si="56"/>
        <v>0</v>
      </c>
      <c r="I169" s="86">
        <v>725</v>
      </c>
      <c r="J169" s="88">
        <f t="shared" si="57"/>
        <v>0</v>
      </c>
      <c r="K169" s="89">
        <v>3.9180000000000001</v>
      </c>
      <c r="L169" s="90">
        <f t="shared" si="58"/>
        <v>0</v>
      </c>
    </row>
    <row r="170" spans="1:12" ht="12.75" customHeight="1" x14ac:dyDescent="0.25">
      <c r="A170" s="4"/>
      <c r="B170" s="91" t="s">
        <v>672</v>
      </c>
      <c r="C170" s="83" t="s">
        <v>193</v>
      </c>
      <c r="D170" s="1" t="s">
        <v>794</v>
      </c>
      <c r="E170" s="84"/>
      <c r="F170" s="85" t="s">
        <v>88</v>
      </c>
      <c r="G170" s="86">
        <f t="shared" si="55"/>
        <v>754</v>
      </c>
      <c r="H170" s="87">
        <f t="shared" si="56"/>
        <v>0</v>
      </c>
      <c r="I170" s="86">
        <v>754</v>
      </c>
      <c r="J170" s="88">
        <f t="shared" si="57"/>
        <v>0</v>
      </c>
      <c r="K170" s="89">
        <v>4.0810000000000004</v>
      </c>
      <c r="L170" s="90">
        <f t="shared" si="58"/>
        <v>0</v>
      </c>
    </row>
    <row r="171" spans="1:12" ht="12.75" customHeight="1" x14ac:dyDescent="0.25">
      <c r="A171" s="4"/>
      <c r="B171" s="91" t="s">
        <v>672</v>
      </c>
      <c r="C171" s="83" t="s">
        <v>194</v>
      </c>
      <c r="D171" s="1" t="s">
        <v>795</v>
      </c>
      <c r="E171" s="84"/>
      <c r="F171" s="85" t="s">
        <v>88</v>
      </c>
      <c r="G171" s="86">
        <f t="shared" si="55"/>
        <v>852</v>
      </c>
      <c r="H171" s="87">
        <f t="shared" si="56"/>
        <v>0</v>
      </c>
      <c r="I171" s="86">
        <v>852</v>
      </c>
      <c r="J171" s="88">
        <f t="shared" si="57"/>
        <v>0</v>
      </c>
      <c r="K171" s="89">
        <v>4.2450000000000001</v>
      </c>
      <c r="L171" s="90">
        <f t="shared" si="58"/>
        <v>0</v>
      </c>
    </row>
    <row r="172" spans="1:12" ht="12.75" customHeight="1" x14ac:dyDescent="0.25">
      <c r="A172" s="4"/>
      <c r="B172" s="91" t="s">
        <v>672</v>
      </c>
      <c r="C172" s="83" t="s">
        <v>195</v>
      </c>
      <c r="D172" s="1" t="s">
        <v>796</v>
      </c>
      <c r="E172" s="84"/>
      <c r="F172" s="85" t="s">
        <v>88</v>
      </c>
      <c r="G172" s="86">
        <f t="shared" si="55"/>
        <v>862</v>
      </c>
      <c r="H172" s="87">
        <f t="shared" si="56"/>
        <v>0</v>
      </c>
      <c r="I172" s="86">
        <v>862</v>
      </c>
      <c r="J172" s="88">
        <f t="shared" si="57"/>
        <v>0</v>
      </c>
      <c r="K172" s="89">
        <v>4.4080000000000004</v>
      </c>
      <c r="L172" s="90">
        <f t="shared" si="58"/>
        <v>0</v>
      </c>
    </row>
    <row r="173" spans="1:12" ht="12.75" customHeight="1" x14ac:dyDescent="0.25">
      <c r="A173" s="4"/>
      <c r="B173" s="91" t="s">
        <v>672</v>
      </c>
      <c r="C173" s="83" t="s">
        <v>196</v>
      </c>
      <c r="D173" s="1" t="s">
        <v>797</v>
      </c>
      <c r="E173" s="84"/>
      <c r="F173" s="85" t="s">
        <v>88</v>
      </c>
      <c r="G173" s="86">
        <f t="shared" si="55"/>
        <v>872</v>
      </c>
      <c r="H173" s="87">
        <f t="shared" si="56"/>
        <v>0</v>
      </c>
      <c r="I173" s="86">
        <v>872</v>
      </c>
      <c r="J173" s="88">
        <f t="shared" si="57"/>
        <v>0</v>
      </c>
      <c r="K173" s="89">
        <v>4.5709999999999997</v>
      </c>
      <c r="L173" s="90">
        <f t="shared" si="58"/>
        <v>0</v>
      </c>
    </row>
    <row r="174" spans="1:12" ht="12.75" customHeight="1" x14ac:dyDescent="0.25">
      <c r="A174" s="4"/>
      <c r="B174" s="91" t="s">
        <v>672</v>
      </c>
      <c r="C174" s="83" t="s">
        <v>197</v>
      </c>
      <c r="D174" s="1" t="s">
        <v>798</v>
      </c>
      <c r="E174" s="84"/>
      <c r="F174" s="85" t="s">
        <v>88</v>
      </c>
      <c r="G174" s="86">
        <f t="shared" si="55"/>
        <v>872</v>
      </c>
      <c r="H174" s="87">
        <f t="shared" si="56"/>
        <v>0</v>
      </c>
      <c r="I174" s="86">
        <v>872</v>
      </c>
      <c r="J174" s="88">
        <f t="shared" si="57"/>
        <v>0</v>
      </c>
      <c r="K174" s="89">
        <v>4.734</v>
      </c>
      <c r="L174" s="90">
        <f t="shared" si="58"/>
        <v>0</v>
      </c>
    </row>
    <row r="175" spans="1:12" ht="12.75" customHeight="1" x14ac:dyDescent="0.25">
      <c r="A175" s="4"/>
      <c r="B175" s="91" t="s">
        <v>672</v>
      </c>
      <c r="C175" s="83" t="s">
        <v>198</v>
      </c>
      <c r="D175" s="1" t="s">
        <v>799</v>
      </c>
      <c r="E175" s="84"/>
      <c r="F175" s="85" t="s">
        <v>88</v>
      </c>
      <c r="G175" s="86">
        <f t="shared" si="55"/>
        <v>687</v>
      </c>
      <c r="H175" s="87">
        <f t="shared" si="56"/>
        <v>0</v>
      </c>
      <c r="I175" s="86">
        <v>687</v>
      </c>
      <c r="J175" s="88">
        <f t="shared" si="57"/>
        <v>0</v>
      </c>
      <c r="K175" s="89">
        <v>3.67</v>
      </c>
      <c r="L175" s="90">
        <f t="shared" si="58"/>
        <v>0</v>
      </c>
    </row>
    <row r="176" spans="1:12" ht="12.75" customHeight="1" x14ac:dyDescent="0.25">
      <c r="A176" s="4"/>
      <c r="B176" s="91" t="s">
        <v>672</v>
      </c>
      <c r="C176" s="83" t="s">
        <v>199</v>
      </c>
      <c r="D176" s="1" t="s">
        <v>800</v>
      </c>
      <c r="E176" s="84"/>
      <c r="F176" s="85" t="s">
        <v>88</v>
      </c>
      <c r="G176" s="86">
        <f t="shared" si="55"/>
        <v>852</v>
      </c>
      <c r="H176" s="87">
        <f t="shared" si="56"/>
        <v>0</v>
      </c>
      <c r="I176" s="86">
        <v>852</v>
      </c>
      <c r="J176" s="88">
        <f t="shared" si="57"/>
        <v>0</v>
      </c>
      <c r="K176" s="89">
        <v>5</v>
      </c>
      <c r="L176" s="90">
        <f t="shared" si="58"/>
        <v>0</v>
      </c>
    </row>
    <row r="177" spans="1:12" ht="12.75" customHeight="1" x14ac:dyDescent="0.25">
      <c r="A177" s="4"/>
      <c r="B177" s="91" t="s">
        <v>672</v>
      </c>
      <c r="C177" s="83" t="s">
        <v>200</v>
      </c>
      <c r="D177" s="1" t="s">
        <v>801</v>
      </c>
      <c r="E177" s="84"/>
      <c r="F177" s="85" t="s">
        <v>88</v>
      </c>
      <c r="G177" s="86">
        <f t="shared" si="55"/>
        <v>1511</v>
      </c>
      <c r="H177" s="87">
        <f t="shared" si="56"/>
        <v>0</v>
      </c>
      <c r="I177" s="86">
        <v>1511</v>
      </c>
      <c r="J177" s="88">
        <f t="shared" si="57"/>
        <v>0</v>
      </c>
      <c r="K177" s="89">
        <v>10</v>
      </c>
      <c r="L177" s="90">
        <f t="shared" si="58"/>
        <v>0</v>
      </c>
    </row>
    <row r="178" spans="1:12" ht="12.75" customHeight="1" x14ac:dyDescent="0.25">
      <c r="A178" s="4"/>
      <c r="D178" s="1"/>
      <c r="E178" s="60"/>
      <c r="F178" s="70"/>
      <c r="G178" s="71"/>
      <c r="H178" s="72"/>
      <c r="I178" s="82"/>
      <c r="J178" s="74"/>
      <c r="K178" s="75"/>
      <c r="L178" s="75"/>
    </row>
    <row r="179" spans="1:12" ht="12.75" customHeight="1" x14ac:dyDescent="0.25">
      <c r="A179" s="4"/>
      <c r="D179" s="20" t="s">
        <v>201</v>
      </c>
      <c r="E179" s="60"/>
      <c r="F179" s="70"/>
      <c r="G179" s="71"/>
      <c r="H179" s="72"/>
      <c r="I179" s="82"/>
      <c r="J179" s="74"/>
      <c r="K179" s="75"/>
      <c r="L179" s="75"/>
    </row>
    <row r="180" spans="1:12" ht="12.75" customHeight="1" x14ac:dyDescent="0.25">
      <c r="A180" s="4"/>
      <c r="B180" s="91" t="s">
        <v>672</v>
      </c>
      <c r="C180" s="83" t="s">
        <v>202</v>
      </c>
      <c r="D180" s="1" t="s">
        <v>802</v>
      </c>
      <c r="E180" s="84"/>
      <c r="F180" s="85" t="s">
        <v>88</v>
      </c>
      <c r="G180" s="86">
        <f t="shared" ref="G180:G217" si="59">I180*(1-J180)</f>
        <v>56</v>
      </c>
      <c r="H180" s="87">
        <f t="shared" ref="H180:H217" si="60">E180*G180</f>
        <v>0</v>
      </c>
      <c r="I180" s="86">
        <v>56</v>
      </c>
      <c r="J180" s="88">
        <f t="shared" ref="J180:J211" si="61">G$15/100</f>
        <v>0</v>
      </c>
      <c r="K180" s="89">
        <v>0.222</v>
      </c>
      <c r="L180" s="90">
        <f t="shared" ref="L180:L217" si="62">E180*K180</f>
        <v>0</v>
      </c>
    </row>
    <row r="181" spans="1:12" ht="12.75" customHeight="1" x14ac:dyDescent="0.25">
      <c r="A181" s="4"/>
      <c r="B181" s="91" t="s">
        <v>672</v>
      </c>
      <c r="C181" s="83" t="s">
        <v>203</v>
      </c>
      <c r="D181" s="1" t="s">
        <v>803</v>
      </c>
      <c r="E181" s="84"/>
      <c r="F181" s="85" t="s">
        <v>88</v>
      </c>
      <c r="G181" s="86">
        <f t="shared" si="59"/>
        <v>63</v>
      </c>
      <c r="H181" s="87">
        <f t="shared" si="60"/>
        <v>0</v>
      </c>
      <c r="I181" s="86">
        <v>63</v>
      </c>
      <c r="J181" s="88">
        <f t="shared" si="61"/>
        <v>0</v>
      </c>
      <c r="K181" s="89">
        <v>0.27800000000000002</v>
      </c>
      <c r="L181" s="90">
        <f t="shared" si="62"/>
        <v>0</v>
      </c>
    </row>
    <row r="182" spans="1:12" ht="12.75" customHeight="1" x14ac:dyDescent="0.25">
      <c r="A182" s="4"/>
      <c r="B182" s="91" t="s">
        <v>672</v>
      </c>
      <c r="C182" s="83" t="s">
        <v>204</v>
      </c>
      <c r="D182" s="1" t="s">
        <v>804</v>
      </c>
      <c r="E182" s="84"/>
      <c r="F182" s="85" t="s">
        <v>88</v>
      </c>
      <c r="G182" s="86">
        <f t="shared" si="59"/>
        <v>70</v>
      </c>
      <c r="H182" s="87">
        <f t="shared" si="60"/>
        <v>0</v>
      </c>
      <c r="I182" s="86">
        <v>70</v>
      </c>
      <c r="J182" s="88">
        <f t="shared" si="61"/>
        <v>0</v>
      </c>
      <c r="K182" s="89">
        <v>0.33300000000000002</v>
      </c>
      <c r="L182" s="90">
        <f t="shared" si="62"/>
        <v>0</v>
      </c>
    </row>
    <row r="183" spans="1:12" ht="12.75" customHeight="1" x14ac:dyDescent="0.25">
      <c r="A183" s="4"/>
      <c r="B183" s="91" t="s">
        <v>672</v>
      </c>
      <c r="C183" s="83" t="s">
        <v>205</v>
      </c>
      <c r="D183" s="1" t="s">
        <v>805</v>
      </c>
      <c r="E183" s="84"/>
      <c r="F183" s="85" t="s">
        <v>88</v>
      </c>
      <c r="G183" s="86">
        <f t="shared" si="59"/>
        <v>87</v>
      </c>
      <c r="H183" s="87">
        <f t="shared" si="60"/>
        <v>0</v>
      </c>
      <c r="I183" s="86">
        <v>87</v>
      </c>
      <c r="J183" s="88">
        <f t="shared" si="61"/>
        <v>0</v>
      </c>
      <c r="K183" s="89">
        <v>0.44400000000000001</v>
      </c>
      <c r="L183" s="90">
        <f t="shared" si="62"/>
        <v>0</v>
      </c>
    </row>
    <row r="184" spans="1:12" ht="12.75" customHeight="1" x14ac:dyDescent="0.25">
      <c r="A184" s="4"/>
      <c r="B184" s="91" t="s">
        <v>672</v>
      </c>
      <c r="C184" s="83" t="s">
        <v>206</v>
      </c>
      <c r="D184" s="1" t="s">
        <v>806</v>
      </c>
      <c r="E184" s="84"/>
      <c r="F184" s="85" t="s">
        <v>88</v>
      </c>
      <c r="G184" s="86">
        <f t="shared" si="59"/>
        <v>101</v>
      </c>
      <c r="H184" s="87">
        <f t="shared" si="60"/>
        <v>0</v>
      </c>
      <c r="I184" s="86">
        <v>101</v>
      </c>
      <c r="J184" s="88">
        <f t="shared" si="61"/>
        <v>0</v>
      </c>
      <c r="K184" s="89">
        <v>0.55600000000000005</v>
      </c>
      <c r="L184" s="90">
        <f t="shared" si="62"/>
        <v>0</v>
      </c>
    </row>
    <row r="185" spans="1:12" ht="12.75" customHeight="1" x14ac:dyDescent="0.25">
      <c r="A185" s="4"/>
      <c r="B185" s="91" t="s">
        <v>672</v>
      </c>
      <c r="C185" s="83" t="s">
        <v>207</v>
      </c>
      <c r="D185" s="1" t="s">
        <v>807</v>
      </c>
      <c r="E185" s="84"/>
      <c r="F185" s="85" t="s">
        <v>88</v>
      </c>
      <c r="G185" s="86">
        <f t="shared" si="59"/>
        <v>117</v>
      </c>
      <c r="H185" s="87">
        <f t="shared" si="60"/>
        <v>0</v>
      </c>
      <c r="I185" s="86">
        <v>117</v>
      </c>
      <c r="J185" s="88">
        <f t="shared" si="61"/>
        <v>0</v>
      </c>
      <c r="K185" s="89">
        <v>0.66700000000000004</v>
      </c>
      <c r="L185" s="90">
        <f t="shared" si="62"/>
        <v>0</v>
      </c>
    </row>
    <row r="186" spans="1:12" ht="12.75" customHeight="1" x14ac:dyDescent="0.25">
      <c r="A186" s="4"/>
      <c r="B186" s="91" t="s">
        <v>672</v>
      </c>
      <c r="C186" s="83" t="s">
        <v>208</v>
      </c>
      <c r="D186" s="1" t="s">
        <v>808</v>
      </c>
      <c r="E186" s="84"/>
      <c r="F186" s="85" t="s">
        <v>88</v>
      </c>
      <c r="G186" s="86">
        <f t="shared" si="59"/>
        <v>133</v>
      </c>
      <c r="H186" s="87">
        <f t="shared" si="60"/>
        <v>0</v>
      </c>
      <c r="I186" s="86">
        <v>133</v>
      </c>
      <c r="J186" s="88">
        <f t="shared" si="61"/>
        <v>0</v>
      </c>
      <c r="K186" s="89">
        <v>0.77700000000000002</v>
      </c>
      <c r="L186" s="90">
        <f t="shared" si="62"/>
        <v>0</v>
      </c>
    </row>
    <row r="187" spans="1:12" ht="12.75" customHeight="1" x14ac:dyDescent="0.25">
      <c r="A187" s="4"/>
      <c r="B187" s="91" t="s">
        <v>672</v>
      </c>
      <c r="C187" s="83" t="s">
        <v>209</v>
      </c>
      <c r="D187" s="1" t="s">
        <v>809</v>
      </c>
      <c r="E187" s="84"/>
      <c r="F187" s="85" t="s">
        <v>88</v>
      </c>
      <c r="G187" s="86">
        <f t="shared" si="59"/>
        <v>149</v>
      </c>
      <c r="H187" s="87">
        <f t="shared" si="60"/>
        <v>0</v>
      </c>
      <c r="I187" s="86">
        <v>149</v>
      </c>
      <c r="J187" s="88">
        <f t="shared" si="61"/>
        <v>0</v>
      </c>
      <c r="K187" s="89">
        <v>0.88900000000000001</v>
      </c>
      <c r="L187" s="90">
        <f t="shared" si="62"/>
        <v>0</v>
      </c>
    </row>
    <row r="188" spans="1:12" ht="12.75" customHeight="1" x14ac:dyDescent="0.25">
      <c r="A188" s="4"/>
      <c r="B188" s="91" t="s">
        <v>672</v>
      </c>
      <c r="C188" s="83" t="s">
        <v>210</v>
      </c>
      <c r="D188" s="1" t="s">
        <v>810</v>
      </c>
      <c r="E188" s="84"/>
      <c r="F188" s="85" t="s">
        <v>88</v>
      </c>
      <c r="G188" s="86">
        <f t="shared" si="59"/>
        <v>165</v>
      </c>
      <c r="H188" s="87">
        <f t="shared" si="60"/>
        <v>0</v>
      </c>
      <c r="I188" s="86">
        <v>165</v>
      </c>
      <c r="J188" s="88">
        <f t="shared" si="61"/>
        <v>0</v>
      </c>
      <c r="K188" s="89">
        <v>0.999</v>
      </c>
      <c r="L188" s="90">
        <f t="shared" si="62"/>
        <v>0</v>
      </c>
    </row>
    <row r="189" spans="1:12" ht="12.75" customHeight="1" x14ac:dyDescent="0.25">
      <c r="A189" s="4"/>
      <c r="B189" s="91" t="s">
        <v>672</v>
      </c>
      <c r="C189" s="83" t="s">
        <v>211</v>
      </c>
      <c r="D189" s="1" t="s">
        <v>811</v>
      </c>
      <c r="E189" s="84"/>
      <c r="F189" s="85" t="s">
        <v>88</v>
      </c>
      <c r="G189" s="86">
        <f t="shared" si="59"/>
        <v>181</v>
      </c>
      <c r="H189" s="87">
        <f t="shared" si="60"/>
        <v>0</v>
      </c>
      <c r="I189" s="86">
        <v>181</v>
      </c>
      <c r="J189" s="88">
        <f t="shared" si="61"/>
        <v>0</v>
      </c>
      <c r="K189" s="89">
        <v>1.111</v>
      </c>
      <c r="L189" s="90">
        <f t="shared" si="62"/>
        <v>0</v>
      </c>
    </row>
    <row r="190" spans="1:12" ht="12.75" customHeight="1" x14ac:dyDescent="0.25">
      <c r="A190" s="4"/>
      <c r="B190" s="91" t="s">
        <v>672</v>
      </c>
      <c r="C190" s="83" t="s">
        <v>212</v>
      </c>
      <c r="D190" s="1" t="s">
        <v>812</v>
      </c>
      <c r="E190" s="84"/>
      <c r="F190" s="85" t="s">
        <v>88</v>
      </c>
      <c r="G190" s="86">
        <f t="shared" si="59"/>
        <v>197</v>
      </c>
      <c r="H190" s="87">
        <f t="shared" si="60"/>
        <v>0</v>
      </c>
      <c r="I190" s="86">
        <v>197</v>
      </c>
      <c r="J190" s="88">
        <f t="shared" si="61"/>
        <v>0</v>
      </c>
      <c r="K190" s="89">
        <v>1.222</v>
      </c>
      <c r="L190" s="90">
        <f t="shared" si="62"/>
        <v>0</v>
      </c>
    </row>
    <row r="191" spans="1:12" ht="12.75" customHeight="1" x14ac:dyDescent="0.25">
      <c r="A191" s="4"/>
      <c r="B191" s="91" t="s">
        <v>672</v>
      </c>
      <c r="C191" s="83" t="s">
        <v>213</v>
      </c>
      <c r="D191" s="1" t="s">
        <v>813</v>
      </c>
      <c r="E191" s="84"/>
      <c r="F191" s="85" t="s">
        <v>88</v>
      </c>
      <c r="G191" s="86">
        <f t="shared" si="59"/>
        <v>259</v>
      </c>
      <c r="H191" s="87">
        <f t="shared" si="60"/>
        <v>0</v>
      </c>
      <c r="I191" s="86">
        <v>259</v>
      </c>
      <c r="J191" s="88">
        <f t="shared" si="61"/>
        <v>0</v>
      </c>
      <c r="K191" s="89">
        <v>1.6890000000000001</v>
      </c>
      <c r="L191" s="90">
        <f t="shared" si="62"/>
        <v>0</v>
      </c>
    </row>
    <row r="192" spans="1:12" ht="12.75" customHeight="1" x14ac:dyDescent="0.25">
      <c r="A192" s="4"/>
      <c r="B192" s="91" t="s">
        <v>672</v>
      </c>
      <c r="C192" s="83" t="s">
        <v>214</v>
      </c>
      <c r="D192" s="1" t="s">
        <v>814</v>
      </c>
      <c r="E192" s="84"/>
      <c r="F192" s="85" t="s">
        <v>88</v>
      </c>
      <c r="G192" s="86">
        <f t="shared" si="59"/>
        <v>279</v>
      </c>
      <c r="H192" s="87">
        <f t="shared" si="60"/>
        <v>0</v>
      </c>
      <c r="I192" s="86">
        <v>279</v>
      </c>
      <c r="J192" s="88">
        <f t="shared" si="61"/>
        <v>0</v>
      </c>
      <c r="K192" s="89">
        <v>1.83</v>
      </c>
      <c r="L192" s="90">
        <f t="shared" si="62"/>
        <v>0</v>
      </c>
    </row>
    <row r="193" spans="1:12" ht="12.75" customHeight="1" x14ac:dyDescent="0.25">
      <c r="A193" s="4"/>
      <c r="B193" s="91" t="s">
        <v>672</v>
      </c>
      <c r="C193" s="83" t="s">
        <v>215</v>
      </c>
      <c r="D193" s="1" t="s">
        <v>815</v>
      </c>
      <c r="E193" s="84"/>
      <c r="F193" s="85" t="s">
        <v>88</v>
      </c>
      <c r="G193" s="86">
        <f t="shared" si="59"/>
        <v>299</v>
      </c>
      <c r="H193" s="87">
        <f t="shared" si="60"/>
        <v>0</v>
      </c>
      <c r="I193" s="86">
        <v>299</v>
      </c>
      <c r="J193" s="88">
        <f t="shared" si="61"/>
        <v>0</v>
      </c>
      <c r="K193" s="89">
        <v>1.972</v>
      </c>
      <c r="L193" s="90">
        <f t="shared" si="62"/>
        <v>0</v>
      </c>
    </row>
    <row r="194" spans="1:12" ht="12.75" customHeight="1" x14ac:dyDescent="0.25">
      <c r="A194" s="4"/>
      <c r="B194" s="91" t="s">
        <v>672</v>
      </c>
      <c r="C194" s="83" t="s">
        <v>216</v>
      </c>
      <c r="D194" s="1" t="s">
        <v>816</v>
      </c>
      <c r="E194" s="84"/>
      <c r="F194" s="85" t="s">
        <v>88</v>
      </c>
      <c r="G194" s="86">
        <f t="shared" si="59"/>
        <v>319</v>
      </c>
      <c r="H194" s="87">
        <f t="shared" si="60"/>
        <v>0</v>
      </c>
      <c r="I194" s="86">
        <v>319</v>
      </c>
      <c r="J194" s="88">
        <f t="shared" si="61"/>
        <v>0</v>
      </c>
      <c r="K194" s="89">
        <v>2.1120000000000001</v>
      </c>
      <c r="L194" s="90">
        <f t="shared" si="62"/>
        <v>0</v>
      </c>
    </row>
    <row r="195" spans="1:12" ht="12.75" customHeight="1" x14ac:dyDescent="0.25">
      <c r="A195" s="4"/>
      <c r="B195" s="91" t="s">
        <v>672</v>
      </c>
      <c r="C195" s="83" t="s">
        <v>217</v>
      </c>
      <c r="D195" s="1" t="s">
        <v>817</v>
      </c>
      <c r="E195" s="84"/>
      <c r="F195" s="85" t="s">
        <v>88</v>
      </c>
      <c r="G195" s="86">
        <f t="shared" si="59"/>
        <v>382</v>
      </c>
      <c r="H195" s="87">
        <f t="shared" si="60"/>
        <v>0</v>
      </c>
      <c r="I195" s="86">
        <v>382</v>
      </c>
      <c r="J195" s="88">
        <f t="shared" si="61"/>
        <v>0</v>
      </c>
      <c r="K195" s="89">
        <v>2.2250000000000001</v>
      </c>
      <c r="L195" s="90">
        <f t="shared" si="62"/>
        <v>0</v>
      </c>
    </row>
    <row r="196" spans="1:12" ht="12.75" customHeight="1" x14ac:dyDescent="0.25">
      <c r="A196" s="4"/>
      <c r="B196" s="91" t="s">
        <v>672</v>
      </c>
      <c r="C196" s="83" t="s">
        <v>218</v>
      </c>
      <c r="D196" s="1" t="s">
        <v>818</v>
      </c>
      <c r="E196" s="84"/>
      <c r="F196" s="85" t="s">
        <v>88</v>
      </c>
      <c r="G196" s="86">
        <f t="shared" si="59"/>
        <v>392</v>
      </c>
      <c r="H196" s="87">
        <f t="shared" si="60"/>
        <v>0</v>
      </c>
      <c r="I196" s="86">
        <v>392</v>
      </c>
      <c r="J196" s="88">
        <f t="shared" si="61"/>
        <v>0</v>
      </c>
      <c r="K196" s="89">
        <v>2.3969999999999998</v>
      </c>
      <c r="L196" s="90">
        <f t="shared" si="62"/>
        <v>0</v>
      </c>
    </row>
    <row r="197" spans="1:12" ht="12.75" customHeight="1" x14ac:dyDescent="0.25">
      <c r="A197" s="4"/>
      <c r="B197" s="91" t="s">
        <v>672</v>
      </c>
      <c r="C197" s="83" t="s">
        <v>219</v>
      </c>
      <c r="D197" s="1" t="s">
        <v>819</v>
      </c>
      <c r="E197" s="84"/>
      <c r="F197" s="85" t="s">
        <v>88</v>
      </c>
      <c r="G197" s="86">
        <f t="shared" si="59"/>
        <v>402</v>
      </c>
      <c r="H197" s="87">
        <f t="shared" si="60"/>
        <v>0</v>
      </c>
      <c r="I197" s="86">
        <v>402</v>
      </c>
      <c r="J197" s="88">
        <f t="shared" si="61"/>
        <v>0</v>
      </c>
      <c r="K197" s="89">
        <v>2.5350000000000001</v>
      </c>
      <c r="L197" s="90">
        <f t="shared" si="62"/>
        <v>0</v>
      </c>
    </row>
    <row r="198" spans="1:12" ht="12.75" customHeight="1" x14ac:dyDescent="0.25">
      <c r="A198" s="4"/>
      <c r="B198" s="91" t="s">
        <v>672</v>
      </c>
      <c r="C198" s="83" t="s">
        <v>220</v>
      </c>
      <c r="D198" s="1" t="s">
        <v>820</v>
      </c>
      <c r="E198" s="84"/>
      <c r="F198" s="85" t="s">
        <v>88</v>
      </c>
      <c r="G198" s="86">
        <f t="shared" si="59"/>
        <v>402</v>
      </c>
      <c r="H198" s="87">
        <f t="shared" si="60"/>
        <v>0</v>
      </c>
      <c r="I198" s="86">
        <v>402</v>
      </c>
      <c r="J198" s="88">
        <f t="shared" si="61"/>
        <v>0</v>
      </c>
      <c r="K198" s="89">
        <v>2.6760000000000002</v>
      </c>
      <c r="L198" s="90">
        <f t="shared" si="62"/>
        <v>0</v>
      </c>
    </row>
    <row r="199" spans="1:12" ht="12.75" customHeight="1" x14ac:dyDescent="0.25">
      <c r="A199" s="4"/>
      <c r="B199" s="91" t="s">
        <v>672</v>
      </c>
      <c r="C199" s="83" t="s">
        <v>221</v>
      </c>
      <c r="D199" s="1" t="s">
        <v>821</v>
      </c>
      <c r="E199" s="84"/>
      <c r="F199" s="85" t="s">
        <v>88</v>
      </c>
      <c r="G199" s="86">
        <f t="shared" si="59"/>
        <v>382</v>
      </c>
      <c r="H199" s="87">
        <f t="shared" si="60"/>
        <v>0</v>
      </c>
      <c r="I199" s="86">
        <v>382</v>
      </c>
      <c r="J199" s="88">
        <f t="shared" si="61"/>
        <v>0</v>
      </c>
      <c r="K199" s="89">
        <v>2.8170000000000002</v>
      </c>
      <c r="L199" s="90">
        <f t="shared" si="62"/>
        <v>0</v>
      </c>
    </row>
    <row r="200" spans="1:12" ht="12.75" customHeight="1" x14ac:dyDescent="0.25">
      <c r="A200" s="4"/>
      <c r="B200" s="91" t="s">
        <v>672</v>
      </c>
      <c r="C200" s="83" t="s">
        <v>222</v>
      </c>
      <c r="D200" s="1" t="s">
        <v>822</v>
      </c>
      <c r="E200" s="84"/>
      <c r="F200" s="85" t="s">
        <v>88</v>
      </c>
      <c r="G200" s="86">
        <f t="shared" si="59"/>
        <v>439</v>
      </c>
      <c r="H200" s="87">
        <f t="shared" si="60"/>
        <v>0</v>
      </c>
      <c r="I200" s="86">
        <v>439</v>
      </c>
      <c r="J200" s="88">
        <f t="shared" si="61"/>
        <v>0</v>
      </c>
      <c r="K200" s="89">
        <v>2.9569999999999999</v>
      </c>
      <c r="L200" s="90">
        <f t="shared" si="62"/>
        <v>0</v>
      </c>
    </row>
    <row r="201" spans="1:12" ht="12.75" customHeight="1" x14ac:dyDescent="0.25">
      <c r="A201" s="4"/>
      <c r="B201" s="91" t="s">
        <v>672</v>
      </c>
      <c r="C201" s="83" t="s">
        <v>223</v>
      </c>
      <c r="D201" s="1" t="s">
        <v>823</v>
      </c>
      <c r="E201" s="84"/>
      <c r="F201" s="85" t="s">
        <v>88</v>
      </c>
      <c r="G201" s="86">
        <f t="shared" si="59"/>
        <v>458</v>
      </c>
      <c r="H201" s="87">
        <f t="shared" si="60"/>
        <v>0</v>
      </c>
      <c r="I201" s="86">
        <v>458</v>
      </c>
      <c r="J201" s="88">
        <f t="shared" si="61"/>
        <v>0</v>
      </c>
      <c r="K201" s="89">
        <v>3.0979999999999999</v>
      </c>
      <c r="L201" s="90">
        <f t="shared" si="62"/>
        <v>0</v>
      </c>
    </row>
    <row r="202" spans="1:12" ht="12.75" customHeight="1" x14ac:dyDescent="0.25">
      <c r="A202" s="4"/>
      <c r="B202" s="91" t="s">
        <v>672</v>
      </c>
      <c r="C202" s="83" t="s">
        <v>224</v>
      </c>
      <c r="D202" s="1" t="s">
        <v>824</v>
      </c>
      <c r="E202" s="84"/>
      <c r="F202" s="85" t="s">
        <v>88</v>
      </c>
      <c r="G202" s="86">
        <f t="shared" si="59"/>
        <v>478</v>
      </c>
      <c r="H202" s="87">
        <f t="shared" si="60"/>
        <v>0</v>
      </c>
      <c r="I202" s="86">
        <v>478</v>
      </c>
      <c r="J202" s="88">
        <f t="shared" si="61"/>
        <v>0</v>
      </c>
      <c r="K202" s="89">
        <v>3.2389999999999999</v>
      </c>
      <c r="L202" s="90">
        <f t="shared" si="62"/>
        <v>0</v>
      </c>
    </row>
    <row r="203" spans="1:12" ht="12.75" customHeight="1" x14ac:dyDescent="0.25">
      <c r="A203" s="4"/>
      <c r="B203" s="91" t="s">
        <v>672</v>
      </c>
      <c r="C203" s="83" t="s">
        <v>225</v>
      </c>
      <c r="D203" s="1" t="s">
        <v>825</v>
      </c>
      <c r="E203" s="84"/>
      <c r="F203" s="85" t="s">
        <v>88</v>
      </c>
      <c r="G203" s="86">
        <f t="shared" si="59"/>
        <v>498</v>
      </c>
      <c r="H203" s="87">
        <f t="shared" si="60"/>
        <v>0</v>
      </c>
      <c r="I203" s="86">
        <v>498</v>
      </c>
      <c r="J203" s="88">
        <f t="shared" si="61"/>
        <v>0</v>
      </c>
      <c r="K203" s="89">
        <v>3.379</v>
      </c>
      <c r="L203" s="90">
        <f t="shared" si="62"/>
        <v>0</v>
      </c>
    </row>
    <row r="204" spans="1:12" ht="12.75" customHeight="1" x14ac:dyDescent="0.25">
      <c r="A204" s="4"/>
      <c r="B204" s="91" t="s">
        <v>672</v>
      </c>
      <c r="C204" s="83" t="s">
        <v>226</v>
      </c>
      <c r="D204" s="1" t="s">
        <v>826</v>
      </c>
      <c r="E204" s="84"/>
      <c r="F204" s="85" t="s">
        <v>88</v>
      </c>
      <c r="G204" s="86">
        <f t="shared" si="59"/>
        <v>518</v>
      </c>
      <c r="H204" s="87">
        <f t="shared" si="60"/>
        <v>0</v>
      </c>
      <c r="I204" s="86">
        <v>518</v>
      </c>
      <c r="J204" s="88">
        <f t="shared" si="61"/>
        <v>0</v>
      </c>
      <c r="K204" s="89">
        <v>3.5209999999999999</v>
      </c>
      <c r="L204" s="90">
        <f t="shared" si="62"/>
        <v>0</v>
      </c>
    </row>
    <row r="205" spans="1:12" ht="12.75" customHeight="1" x14ac:dyDescent="0.25">
      <c r="A205" s="4"/>
      <c r="B205" s="91" t="s">
        <v>672</v>
      </c>
      <c r="C205" s="83" t="s">
        <v>227</v>
      </c>
      <c r="D205" s="1" t="s">
        <v>827</v>
      </c>
      <c r="E205" s="84"/>
      <c r="F205" s="85" t="s">
        <v>88</v>
      </c>
      <c r="G205" s="86">
        <f t="shared" si="59"/>
        <v>578</v>
      </c>
      <c r="H205" s="87">
        <f t="shared" si="60"/>
        <v>0</v>
      </c>
      <c r="I205" s="86">
        <v>578</v>
      </c>
      <c r="J205" s="88">
        <f t="shared" si="61"/>
        <v>0</v>
      </c>
      <c r="K205" s="89">
        <v>3.661</v>
      </c>
      <c r="L205" s="90">
        <f t="shared" si="62"/>
        <v>0</v>
      </c>
    </row>
    <row r="206" spans="1:12" ht="12.75" customHeight="1" x14ac:dyDescent="0.25">
      <c r="A206" s="4"/>
      <c r="B206" s="91" t="s">
        <v>672</v>
      </c>
      <c r="C206" s="83" t="s">
        <v>228</v>
      </c>
      <c r="D206" s="1" t="s">
        <v>828</v>
      </c>
      <c r="E206" s="84"/>
      <c r="F206" s="85" t="s">
        <v>88</v>
      </c>
      <c r="G206" s="86">
        <f t="shared" si="59"/>
        <v>588</v>
      </c>
      <c r="H206" s="87">
        <f t="shared" si="60"/>
        <v>0</v>
      </c>
      <c r="I206" s="86">
        <v>588</v>
      </c>
      <c r="J206" s="88">
        <f t="shared" si="61"/>
        <v>0</v>
      </c>
      <c r="K206" s="89">
        <v>3.802</v>
      </c>
      <c r="L206" s="90">
        <f t="shared" si="62"/>
        <v>0</v>
      </c>
    </row>
    <row r="207" spans="1:12" ht="12.75" customHeight="1" x14ac:dyDescent="0.25">
      <c r="A207" s="4"/>
      <c r="B207" s="91" t="s">
        <v>672</v>
      </c>
      <c r="C207" s="83" t="s">
        <v>229</v>
      </c>
      <c r="D207" s="1" t="s">
        <v>829</v>
      </c>
      <c r="E207" s="84"/>
      <c r="F207" s="85" t="s">
        <v>88</v>
      </c>
      <c r="G207" s="86">
        <f t="shared" si="59"/>
        <v>598</v>
      </c>
      <c r="H207" s="87">
        <f t="shared" si="60"/>
        <v>0</v>
      </c>
      <c r="I207" s="86">
        <v>598</v>
      </c>
      <c r="J207" s="88">
        <f t="shared" si="61"/>
        <v>0</v>
      </c>
      <c r="K207" s="89">
        <v>3.9430000000000001</v>
      </c>
      <c r="L207" s="90">
        <f t="shared" si="62"/>
        <v>0</v>
      </c>
    </row>
    <row r="208" spans="1:12" ht="12.75" customHeight="1" x14ac:dyDescent="0.25">
      <c r="A208" s="4"/>
      <c r="B208" s="91" t="s">
        <v>672</v>
      </c>
      <c r="C208" s="83" t="s">
        <v>230</v>
      </c>
      <c r="D208" s="1" t="s">
        <v>830</v>
      </c>
      <c r="E208" s="84"/>
      <c r="F208" s="85" t="s">
        <v>88</v>
      </c>
      <c r="G208" s="86">
        <f t="shared" si="59"/>
        <v>598</v>
      </c>
      <c r="H208" s="87">
        <f t="shared" si="60"/>
        <v>0</v>
      </c>
      <c r="I208" s="86">
        <v>598</v>
      </c>
      <c r="J208" s="88">
        <f t="shared" si="61"/>
        <v>0</v>
      </c>
      <c r="K208" s="89">
        <v>4.0839999999999996</v>
      </c>
      <c r="L208" s="90">
        <f t="shared" si="62"/>
        <v>0</v>
      </c>
    </row>
    <row r="209" spans="1:79" ht="12.75" customHeight="1" x14ac:dyDescent="0.25">
      <c r="A209" s="4"/>
      <c r="B209" s="91" t="s">
        <v>672</v>
      </c>
      <c r="C209" s="83" t="s">
        <v>231</v>
      </c>
      <c r="D209" s="1" t="s">
        <v>831</v>
      </c>
      <c r="E209" s="84"/>
      <c r="F209" s="85" t="s">
        <v>88</v>
      </c>
      <c r="G209" s="86">
        <f t="shared" si="59"/>
        <v>467.5</v>
      </c>
      <c r="H209" s="87">
        <f t="shared" si="60"/>
        <v>0</v>
      </c>
      <c r="I209" s="86">
        <v>467.5</v>
      </c>
      <c r="J209" s="88">
        <f t="shared" si="61"/>
        <v>0</v>
      </c>
      <c r="K209" s="89">
        <v>3.3330000000000002</v>
      </c>
      <c r="L209" s="90">
        <f t="shared" si="62"/>
        <v>0</v>
      </c>
    </row>
    <row r="210" spans="1:79" ht="12.75" customHeight="1" x14ac:dyDescent="0.25">
      <c r="A210" s="4"/>
      <c r="B210" s="91" t="s">
        <v>672</v>
      </c>
      <c r="C210" s="83" t="s">
        <v>232</v>
      </c>
      <c r="D210" s="1" t="s">
        <v>832</v>
      </c>
      <c r="E210" s="84"/>
      <c r="F210" s="85" t="s">
        <v>88</v>
      </c>
      <c r="G210" s="86">
        <f t="shared" si="59"/>
        <v>578</v>
      </c>
      <c r="H210" s="87">
        <f t="shared" si="60"/>
        <v>0</v>
      </c>
      <c r="I210" s="86">
        <v>578</v>
      </c>
      <c r="J210" s="88">
        <f t="shared" si="61"/>
        <v>0</v>
      </c>
      <c r="K210" s="89">
        <v>4.2249999999999996</v>
      </c>
      <c r="L210" s="90">
        <f t="shared" si="62"/>
        <v>0</v>
      </c>
    </row>
    <row r="211" spans="1:79" ht="12.75" customHeight="1" x14ac:dyDescent="0.25">
      <c r="A211" s="4"/>
      <c r="B211" s="91" t="s">
        <v>672</v>
      </c>
      <c r="C211" s="83" t="s">
        <v>233</v>
      </c>
      <c r="D211" s="1" t="s">
        <v>833</v>
      </c>
      <c r="E211" s="84"/>
      <c r="F211" s="85" t="s">
        <v>88</v>
      </c>
      <c r="G211" s="86">
        <f t="shared" si="59"/>
        <v>1154.5</v>
      </c>
      <c r="H211" s="87">
        <f t="shared" si="60"/>
        <v>0</v>
      </c>
      <c r="I211" s="86">
        <v>1154.5</v>
      </c>
      <c r="J211" s="88">
        <f t="shared" si="61"/>
        <v>0</v>
      </c>
      <c r="K211" s="89">
        <v>8.4499999999999993</v>
      </c>
      <c r="L211" s="90">
        <f t="shared" si="62"/>
        <v>0</v>
      </c>
    </row>
    <row r="212" spans="1:79" ht="12.75" customHeight="1" x14ac:dyDescent="0.25">
      <c r="A212" s="4"/>
      <c r="B212" s="108" t="s">
        <v>672</v>
      </c>
      <c r="C212" s="83" t="s">
        <v>234</v>
      </c>
      <c r="D212" s="1" t="s">
        <v>834</v>
      </c>
      <c r="E212" s="84"/>
      <c r="F212" s="85" t="s">
        <v>88</v>
      </c>
      <c r="G212" s="86">
        <f t="shared" si="59"/>
        <v>25.5</v>
      </c>
      <c r="H212" s="87">
        <f t="shared" si="60"/>
        <v>0</v>
      </c>
      <c r="I212" s="86">
        <v>25.5</v>
      </c>
      <c r="J212" s="88">
        <f t="shared" ref="J212:J217" si="63">E$15/100</f>
        <v>0</v>
      </c>
      <c r="K212" s="89">
        <v>3.5999999999999997E-2</v>
      </c>
      <c r="L212" s="90">
        <f t="shared" si="62"/>
        <v>0</v>
      </c>
    </row>
    <row r="213" spans="1:79" ht="12.75" customHeight="1" x14ac:dyDescent="0.25">
      <c r="A213" s="4"/>
      <c r="B213" s="108" t="s">
        <v>672</v>
      </c>
      <c r="C213" s="83" t="s">
        <v>235</v>
      </c>
      <c r="D213" s="1" t="s">
        <v>835</v>
      </c>
      <c r="E213" s="84"/>
      <c r="F213" s="85" t="s">
        <v>88</v>
      </c>
      <c r="G213" s="86">
        <f t="shared" si="59"/>
        <v>26.5</v>
      </c>
      <c r="H213" s="87">
        <f t="shared" si="60"/>
        <v>0</v>
      </c>
      <c r="I213" s="86">
        <v>26.5</v>
      </c>
      <c r="J213" s="88">
        <f t="shared" si="63"/>
        <v>0</v>
      </c>
      <c r="K213" s="89">
        <v>4.1000000000000002E-2</v>
      </c>
      <c r="L213" s="90">
        <f t="shared" si="62"/>
        <v>0</v>
      </c>
    </row>
    <row r="214" spans="1:79" ht="12.75" customHeight="1" x14ac:dyDescent="0.25">
      <c r="A214" s="4"/>
      <c r="B214" s="108" t="s">
        <v>672</v>
      </c>
      <c r="C214" s="83" t="s">
        <v>236</v>
      </c>
      <c r="D214" s="1" t="s">
        <v>836</v>
      </c>
      <c r="E214" s="84"/>
      <c r="F214" s="85" t="s">
        <v>88</v>
      </c>
      <c r="G214" s="86">
        <f t="shared" si="59"/>
        <v>21</v>
      </c>
      <c r="H214" s="87">
        <f t="shared" si="60"/>
        <v>0</v>
      </c>
      <c r="I214" s="86">
        <v>21</v>
      </c>
      <c r="J214" s="88">
        <f t="shared" si="63"/>
        <v>0</v>
      </c>
      <c r="K214" s="89">
        <v>3.3000000000000002E-2</v>
      </c>
      <c r="L214" s="90">
        <f t="shared" si="62"/>
        <v>0</v>
      </c>
    </row>
    <row r="215" spans="1:79" ht="12.75" customHeight="1" x14ac:dyDescent="0.25">
      <c r="A215" s="4"/>
      <c r="B215" s="108" t="s">
        <v>672</v>
      </c>
      <c r="C215" s="83" t="s">
        <v>237</v>
      </c>
      <c r="D215" s="77" t="s">
        <v>837</v>
      </c>
      <c r="E215" s="84"/>
      <c r="F215" s="85" t="s">
        <v>88</v>
      </c>
      <c r="G215" s="86">
        <f t="shared" si="59"/>
        <v>34</v>
      </c>
      <c r="H215" s="87">
        <f t="shared" si="60"/>
        <v>0</v>
      </c>
      <c r="I215" s="86">
        <v>34</v>
      </c>
      <c r="J215" s="88">
        <f t="shared" si="63"/>
        <v>0</v>
      </c>
      <c r="K215" s="89">
        <v>8.2000000000000003E-2</v>
      </c>
      <c r="L215" s="90">
        <f t="shared" si="62"/>
        <v>0</v>
      </c>
    </row>
    <row r="216" spans="1:79" ht="12.75" customHeight="1" x14ac:dyDescent="0.25">
      <c r="A216" s="4"/>
      <c r="B216" s="108" t="s">
        <v>672</v>
      </c>
      <c r="C216" s="83" t="s">
        <v>238</v>
      </c>
      <c r="D216" s="1" t="s">
        <v>838</v>
      </c>
      <c r="E216" s="84"/>
      <c r="F216" s="85" t="s">
        <v>88</v>
      </c>
      <c r="G216" s="86">
        <f t="shared" si="59"/>
        <v>15</v>
      </c>
      <c r="H216" s="87">
        <f t="shared" si="60"/>
        <v>0</v>
      </c>
      <c r="I216" s="86">
        <v>15</v>
      </c>
      <c r="J216" s="88">
        <f t="shared" si="63"/>
        <v>0</v>
      </c>
      <c r="K216" s="89">
        <v>0.02</v>
      </c>
      <c r="L216" s="90">
        <f t="shared" si="62"/>
        <v>0</v>
      </c>
    </row>
    <row r="217" spans="1:79" ht="12.75" customHeight="1" x14ac:dyDescent="0.25">
      <c r="A217" s="4"/>
      <c r="B217" s="108" t="s">
        <v>672</v>
      </c>
      <c r="C217" s="83" t="s">
        <v>239</v>
      </c>
      <c r="D217" s="1" t="s">
        <v>839</v>
      </c>
      <c r="E217" s="84"/>
      <c r="F217" s="85" t="s">
        <v>88</v>
      </c>
      <c r="G217" s="86">
        <f t="shared" si="59"/>
        <v>27</v>
      </c>
      <c r="H217" s="87">
        <f t="shared" si="60"/>
        <v>0</v>
      </c>
      <c r="I217" s="86">
        <v>27</v>
      </c>
      <c r="J217" s="88">
        <f t="shared" si="63"/>
        <v>0</v>
      </c>
      <c r="K217" s="89">
        <v>0.13400000000000001</v>
      </c>
      <c r="L217" s="90">
        <f t="shared" si="62"/>
        <v>0</v>
      </c>
    </row>
    <row r="218" spans="1:79" ht="12.75" customHeight="1" x14ac:dyDescent="0.25">
      <c r="A218" s="4"/>
      <c r="D218" s="1"/>
      <c r="E218" s="60"/>
      <c r="F218" s="70"/>
      <c r="G218" s="71"/>
      <c r="H218" s="72"/>
      <c r="I218" s="82"/>
      <c r="J218" s="74"/>
      <c r="K218" s="75"/>
      <c r="L218" s="75"/>
    </row>
    <row r="219" spans="1:79" ht="12.75" customHeight="1" x14ac:dyDescent="0.25">
      <c r="A219" s="4"/>
      <c r="D219" s="20" t="s">
        <v>240</v>
      </c>
      <c r="E219" s="60"/>
      <c r="F219" s="70"/>
      <c r="G219" s="71"/>
      <c r="H219" s="72"/>
      <c r="I219" s="82"/>
      <c r="J219" s="74"/>
      <c r="K219" s="75"/>
      <c r="L219" s="75"/>
    </row>
    <row r="220" spans="1:79" ht="12.75" customHeight="1" x14ac:dyDescent="0.25">
      <c r="A220" s="4"/>
      <c r="B220" s="108" t="s">
        <v>672</v>
      </c>
      <c r="C220" s="83" t="s">
        <v>241</v>
      </c>
      <c r="D220" s="1" t="s">
        <v>840</v>
      </c>
      <c r="E220" s="84"/>
      <c r="F220" s="85" t="s">
        <v>88</v>
      </c>
      <c r="G220" s="86">
        <f t="shared" ref="G220:G296" si="64">I220*(1-J220)</f>
        <v>18.5</v>
      </c>
      <c r="H220" s="87">
        <f t="shared" ref="H220:H296" si="65">E220*G220</f>
        <v>0</v>
      </c>
      <c r="I220" s="86">
        <v>18.5</v>
      </c>
      <c r="J220" s="88">
        <f t="shared" ref="J220:J294" si="66">E$15/100</f>
        <v>0</v>
      </c>
      <c r="K220" s="89">
        <v>0.16800000000000001</v>
      </c>
      <c r="L220" s="90">
        <f t="shared" ref="L220:L296" si="67">E220*K220</f>
        <v>0</v>
      </c>
    </row>
    <row r="221" spans="1:79" ht="12.75" customHeight="1" x14ac:dyDescent="0.25">
      <c r="A221" s="4"/>
      <c r="B221" s="108" t="s">
        <v>672</v>
      </c>
      <c r="C221" s="83" t="s">
        <v>242</v>
      </c>
      <c r="D221" s="1" t="s">
        <v>841</v>
      </c>
      <c r="E221" s="84"/>
      <c r="F221" s="85" t="s">
        <v>88</v>
      </c>
      <c r="G221" s="86">
        <f t="shared" si="64"/>
        <v>37.5</v>
      </c>
      <c r="H221" s="87">
        <f t="shared" si="65"/>
        <v>0</v>
      </c>
      <c r="I221" s="86">
        <v>37.5</v>
      </c>
      <c r="J221" s="88">
        <f t="shared" si="66"/>
        <v>0</v>
      </c>
      <c r="K221" s="89">
        <v>0.33600000000000002</v>
      </c>
      <c r="L221" s="90">
        <f t="shared" si="67"/>
        <v>0</v>
      </c>
    </row>
    <row r="222" spans="1:79" ht="12.75" customHeight="1" x14ac:dyDescent="0.25">
      <c r="A222" s="4"/>
      <c r="B222" s="108" t="s">
        <v>672</v>
      </c>
      <c r="C222" s="83" t="s">
        <v>243</v>
      </c>
      <c r="D222" s="1" t="s">
        <v>842</v>
      </c>
      <c r="E222" s="84"/>
      <c r="F222" s="85" t="s">
        <v>88</v>
      </c>
      <c r="G222" s="86">
        <f t="shared" si="64"/>
        <v>22</v>
      </c>
      <c r="H222" s="87">
        <f t="shared" si="65"/>
        <v>0</v>
      </c>
      <c r="I222" s="86">
        <v>22</v>
      </c>
      <c r="J222" s="88">
        <f t="shared" si="66"/>
        <v>0</v>
      </c>
      <c r="K222" s="89">
        <v>0.27700000000000002</v>
      </c>
      <c r="L222" s="90">
        <f t="shared" si="67"/>
        <v>0</v>
      </c>
    </row>
    <row r="223" spans="1:79" ht="12.75" customHeight="1" x14ac:dyDescent="0.25">
      <c r="A223" s="4"/>
      <c r="B223" s="108" t="s">
        <v>672</v>
      </c>
      <c r="C223" s="83" t="s">
        <v>244</v>
      </c>
      <c r="D223" s="1" t="s">
        <v>843</v>
      </c>
      <c r="E223" s="84"/>
      <c r="F223" s="85" t="s">
        <v>88</v>
      </c>
      <c r="G223" s="86">
        <f t="shared" si="64"/>
        <v>45</v>
      </c>
      <c r="H223" s="87">
        <f t="shared" si="65"/>
        <v>0</v>
      </c>
      <c r="I223" s="86">
        <v>45</v>
      </c>
      <c r="J223" s="88">
        <f t="shared" si="66"/>
        <v>0</v>
      </c>
      <c r="K223" s="89">
        <v>0.55700000000000005</v>
      </c>
      <c r="L223" s="90">
        <f t="shared" si="67"/>
        <v>0</v>
      </c>
    </row>
    <row r="224" spans="1:79" ht="12.75" customHeight="1" x14ac:dyDescent="0.25">
      <c r="A224" s="4"/>
      <c r="B224" s="108"/>
      <c r="C224" s="83" t="s">
        <v>1273</v>
      </c>
      <c r="D224" s="1" t="s">
        <v>1274</v>
      </c>
      <c r="E224" s="120"/>
      <c r="F224" s="121" t="s">
        <v>88</v>
      </c>
      <c r="G224" s="122">
        <f t="shared" si="64"/>
        <v>28</v>
      </c>
      <c r="H224" s="123">
        <f t="shared" si="65"/>
        <v>0</v>
      </c>
      <c r="I224" s="122">
        <v>28</v>
      </c>
      <c r="J224" s="124">
        <f t="shared" si="66"/>
        <v>0</v>
      </c>
      <c r="K224" s="125">
        <v>0.45</v>
      </c>
      <c r="L224" s="126">
        <f t="shared" si="67"/>
        <v>0</v>
      </c>
      <c r="M224" s="6"/>
      <c r="N224" s="6"/>
      <c r="O224" s="6"/>
      <c r="BY224" s="1"/>
      <c r="BZ224" s="1"/>
      <c r="CA224" s="1"/>
    </row>
    <row r="225" spans="1:79" ht="12.75" customHeight="1" x14ac:dyDescent="0.25">
      <c r="A225" s="4"/>
      <c r="B225" s="108"/>
      <c r="C225" s="83" t="s">
        <v>1275</v>
      </c>
      <c r="D225" s="1" t="s">
        <v>1276</v>
      </c>
      <c r="E225" s="120"/>
      <c r="F225" s="121" t="s">
        <v>88</v>
      </c>
      <c r="G225" s="122">
        <f t="shared" si="64"/>
        <v>70</v>
      </c>
      <c r="H225" s="123">
        <f t="shared" si="65"/>
        <v>0</v>
      </c>
      <c r="I225" s="122">
        <v>70</v>
      </c>
      <c r="J225" s="124">
        <f t="shared" si="66"/>
        <v>0</v>
      </c>
      <c r="K225" s="125">
        <v>0.95</v>
      </c>
      <c r="L225" s="126">
        <f t="shared" si="67"/>
        <v>0</v>
      </c>
      <c r="M225" s="6"/>
      <c r="N225" s="6"/>
      <c r="O225" s="6"/>
      <c r="BY225" s="1"/>
      <c r="BZ225" s="1"/>
      <c r="CA225" s="1"/>
    </row>
    <row r="226" spans="1:79" ht="12.75" customHeight="1" x14ac:dyDescent="0.25">
      <c r="A226" s="4"/>
      <c r="B226" s="108" t="s">
        <v>672</v>
      </c>
      <c r="C226" s="83" t="s">
        <v>245</v>
      </c>
      <c r="D226" s="1" t="s">
        <v>844</v>
      </c>
      <c r="E226" s="84"/>
      <c r="F226" s="85" t="s">
        <v>88</v>
      </c>
      <c r="G226" s="86">
        <f t="shared" si="64"/>
        <v>5.5</v>
      </c>
      <c r="H226" s="87">
        <f t="shared" si="65"/>
        <v>0</v>
      </c>
      <c r="I226" s="86">
        <v>5.5</v>
      </c>
      <c r="J226" s="88">
        <f t="shared" si="66"/>
        <v>0</v>
      </c>
      <c r="K226" s="89">
        <v>8.0000000000000002E-3</v>
      </c>
      <c r="L226" s="90">
        <f t="shared" si="67"/>
        <v>0</v>
      </c>
    </row>
    <row r="227" spans="1:79" ht="12.75" customHeight="1" x14ac:dyDescent="0.25">
      <c r="A227" s="4"/>
      <c r="B227" s="108" t="s">
        <v>672</v>
      </c>
      <c r="C227" s="83" t="s">
        <v>246</v>
      </c>
      <c r="D227" s="1" t="s">
        <v>845</v>
      </c>
      <c r="E227" s="84"/>
      <c r="F227" s="85" t="s">
        <v>88</v>
      </c>
      <c r="G227" s="86">
        <f t="shared" si="64"/>
        <v>6</v>
      </c>
      <c r="H227" s="87">
        <f t="shared" si="65"/>
        <v>0</v>
      </c>
      <c r="I227" s="86">
        <v>6</v>
      </c>
      <c r="J227" s="88">
        <f t="shared" si="66"/>
        <v>0</v>
      </c>
      <c r="K227" s="89">
        <v>1.7000000000000001E-2</v>
      </c>
      <c r="L227" s="90">
        <f t="shared" si="67"/>
        <v>0</v>
      </c>
    </row>
    <row r="228" spans="1:79" ht="12.75" customHeight="1" x14ac:dyDescent="0.25">
      <c r="A228" s="4"/>
      <c r="B228" s="108"/>
      <c r="C228" s="83" t="s">
        <v>1277</v>
      </c>
      <c r="D228" s="1" t="s">
        <v>1278</v>
      </c>
      <c r="E228" s="120"/>
      <c r="F228" s="121" t="s">
        <v>88</v>
      </c>
      <c r="G228" s="122">
        <f t="shared" si="64"/>
        <v>6.5</v>
      </c>
      <c r="H228" s="123">
        <f t="shared" si="65"/>
        <v>0</v>
      </c>
      <c r="I228" s="122">
        <v>6.5</v>
      </c>
      <c r="J228" s="124">
        <f t="shared" si="66"/>
        <v>0</v>
      </c>
      <c r="K228" s="125">
        <v>1.7999999999999999E-2</v>
      </c>
      <c r="L228" s="126">
        <f t="shared" si="67"/>
        <v>0</v>
      </c>
      <c r="M228" s="6"/>
      <c r="N228" s="6"/>
      <c r="O228" s="6"/>
      <c r="BY228" s="1"/>
      <c r="BZ228" s="1"/>
      <c r="CA228" s="1"/>
    </row>
    <row r="229" spans="1:79" ht="12.75" customHeight="1" x14ac:dyDescent="0.25">
      <c r="A229" s="4"/>
      <c r="B229" s="108" t="s">
        <v>672</v>
      </c>
      <c r="C229" s="83" t="s">
        <v>247</v>
      </c>
      <c r="D229" s="1" t="s">
        <v>846</v>
      </c>
      <c r="E229" s="84"/>
      <c r="F229" s="85" t="s">
        <v>88</v>
      </c>
      <c r="G229" s="86">
        <f t="shared" si="64"/>
        <v>9</v>
      </c>
      <c r="H229" s="87">
        <f t="shared" si="65"/>
        <v>0</v>
      </c>
      <c r="I229" s="86">
        <v>9</v>
      </c>
      <c r="J229" s="88">
        <f t="shared" si="66"/>
        <v>0</v>
      </c>
      <c r="K229" s="89">
        <v>6.0000000000000001E-3</v>
      </c>
      <c r="L229" s="90">
        <f t="shared" si="67"/>
        <v>0</v>
      </c>
    </row>
    <row r="230" spans="1:79" ht="12.75" customHeight="1" x14ac:dyDescent="0.25">
      <c r="A230" s="4"/>
      <c r="B230" s="108" t="s">
        <v>672</v>
      </c>
      <c r="C230" s="83" t="s">
        <v>248</v>
      </c>
      <c r="D230" s="1" t="s">
        <v>847</v>
      </c>
      <c r="E230" s="84"/>
      <c r="F230" s="85" t="s">
        <v>88</v>
      </c>
      <c r="G230" s="86">
        <f t="shared" si="64"/>
        <v>6</v>
      </c>
      <c r="H230" s="87">
        <f t="shared" si="65"/>
        <v>0</v>
      </c>
      <c r="I230" s="86">
        <v>6</v>
      </c>
      <c r="J230" s="88">
        <f t="shared" si="66"/>
        <v>0</v>
      </c>
      <c r="K230" s="89">
        <v>1.0999999999999999E-2</v>
      </c>
      <c r="L230" s="90">
        <f t="shared" si="67"/>
        <v>0</v>
      </c>
    </row>
    <row r="231" spans="1:79" ht="12.75" customHeight="1" x14ac:dyDescent="0.25">
      <c r="A231" s="4"/>
      <c r="B231" s="108" t="s">
        <v>672</v>
      </c>
      <c r="C231" s="83" t="s">
        <v>249</v>
      </c>
      <c r="D231" s="1" t="s">
        <v>848</v>
      </c>
      <c r="E231" s="84"/>
      <c r="F231" s="85" t="s">
        <v>88</v>
      </c>
      <c r="G231" s="86">
        <f t="shared" si="64"/>
        <v>7</v>
      </c>
      <c r="H231" s="87">
        <f t="shared" si="65"/>
        <v>0</v>
      </c>
      <c r="I231" s="86">
        <v>7</v>
      </c>
      <c r="J231" s="88">
        <f t="shared" si="66"/>
        <v>0</v>
      </c>
      <c r="K231" s="89">
        <v>1.2E-2</v>
      </c>
      <c r="L231" s="90">
        <f t="shared" si="67"/>
        <v>0</v>
      </c>
    </row>
    <row r="232" spans="1:79" ht="12.75" customHeight="1" x14ac:dyDescent="0.25">
      <c r="A232" s="4"/>
      <c r="B232" s="108" t="s">
        <v>672</v>
      </c>
      <c r="C232" s="83" t="s">
        <v>250</v>
      </c>
      <c r="D232" s="1" t="s">
        <v>849</v>
      </c>
      <c r="E232" s="84"/>
      <c r="F232" s="85" t="s">
        <v>88</v>
      </c>
      <c r="G232" s="86">
        <f t="shared" si="64"/>
        <v>14.5</v>
      </c>
      <c r="H232" s="87">
        <f t="shared" si="65"/>
        <v>0</v>
      </c>
      <c r="I232" s="86">
        <v>14.5</v>
      </c>
      <c r="J232" s="88">
        <f t="shared" si="66"/>
        <v>0</v>
      </c>
      <c r="K232" s="89">
        <v>1.9E-2</v>
      </c>
      <c r="L232" s="90">
        <f t="shared" si="67"/>
        <v>0</v>
      </c>
    </row>
    <row r="233" spans="1:79" ht="12.75" customHeight="1" x14ac:dyDescent="0.25">
      <c r="A233" s="4"/>
      <c r="B233" s="108" t="s">
        <v>672</v>
      </c>
      <c r="C233" s="83" t="s">
        <v>251</v>
      </c>
      <c r="D233" s="1" t="s">
        <v>850</v>
      </c>
      <c r="E233" s="84"/>
      <c r="F233" s="85" t="s">
        <v>88</v>
      </c>
      <c r="G233" s="86">
        <f t="shared" si="64"/>
        <v>16.5</v>
      </c>
      <c r="H233" s="87">
        <f t="shared" si="65"/>
        <v>0</v>
      </c>
      <c r="I233" s="86">
        <v>16.5</v>
      </c>
      <c r="J233" s="88">
        <f t="shared" si="66"/>
        <v>0</v>
      </c>
      <c r="K233" s="89">
        <v>2.3E-2</v>
      </c>
      <c r="L233" s="90">
        <f t="shared" si="67"/>
        <v>0</v>
      </c>
    </row>
    <row r="234" spans="1:79" ht="12.75" customHeight="1" x14ac:dyDescent="0.25">
      <c r="A234" s="4"/>
      <c r="B234" s="108" t="s">
        <v>672</v>
      </c>
      <c r="C234" s="83" t="s">
        <v>252</v>
      </c>
      <c r="D234" s="1" t="s">
        <v>851</v>
      </c>
      <c r="E234" s="84"/>
      <c r="F234" s="85" t="s">
        <v>88</v>
      </c>
      <c r="G234" s="86">
        <f t="shared" si="64"/>
        <v>23</v>
      </c>
      <c r="H234" s="87">
        <f t="shared" si="65"/>
        <v>0</v>
      </c>
      <c r="I234" s="86">
        <v>23</v>
      </c>
      <c r="J234" s="88">
        <f t="shared" si="66"/>
        <v>0</v>
      </c>
      <c r="K234" s="89">
        <v>3.5000000000000003E-2</v>
      </c>
      <c r="L234" s="90">
        <f t="shared" si="67"/>
        <v>0</v>
      </c>
    </row>
    <row r="235" spans="1:79" ht="12.75" customHeight="1" x14ac:dyDescent="0.25">
      <c r="A235" s="4"/>
      <c r="B235" s="108" t="s">
        <v>672</v>
      </c>
      <c r="C235" s="83" t="s">
        <v>253</v>
      </c>
      <c r="D235" s="1" t="s">
        <v>852</v>
      </c>
      <c r="E235" s="84"/>
      <c r="F235" s="85" t="s">
        <v>88</v>
      </c>
      <c r="G235" s="86">
        <f t="shared" si="64"/>
        <v>27</v>
      </c>
      <c r="H235" s="87">
        <f t="shared" si="65"/>
        <v>0</v>
      </c>
      <c r="I235" s="86">
        <v>27</v>
      </c>
      <c r="J235" s="88">
        <f t="shared" si="66"/>
        <v>0</v>
      </c>
      <c r="K235" s="89">
        <v>4.2999999999999997E-2</v>
      </c>
      <c r="L235" s="90">
        <f t="shared" si="67"/>
        <v>0</v>
      </c>
    </row>
    <row r="236" spans="1:79" s="93" customFormat="1" ht="12.75" customHeight="1" x14ac:dyDescent="0.25">
      <c r="A236" s="4"/>
      <c r="B236" s="108" t="s">
        <v>672</v>
      </c>
      <c r="C236" s="83" t="s">
        <v>254</v>
      </c>
      <c r="D236" s="1" t="s">
        <v>853</v>
      </c>
      <c r="E236" s="84"/>
      <c r="F236" s="85" t="s">
        <v>88</v>
      </c>
      <c r="G236" s="86">
        <f t="shared" si="64"/>
        <v>11.5</v>
      </c>
      <c r="H236" s="87">
        <f t="shared" si="65"/>
        <v>0</v>
      </c>
      <c r="I236" s="86">
        <v>11.5</v>
      </c>
      <c r="J236" s="88">
        <f t="shared" si="66"/>
        <v>0</v>
      </c>
      <c r="K236" s="89">
        <v>1.4999999999999999E-2</v>
      </c>
      <c r="L236" s="90">
        <f t="shared" si="67"/>
        <v>0</v>
      </c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58"/>
      <c r="Y236" s="58"/>
      <c r="Z236" s="58"/>
      <c r="AA236" s="58"/>
      <c r="AB236" s="58"/>
      <c r="AC236" s="58"/>
      <c r="AD236" s="58"/>
      <c r="AE236" s="58"/>
      <c r="AF236" s="58"/>
      <c r="AG236" s="58"/>
      <c r="AH236" s="58"/>
      <c r="AI236" s="58"/>
      <c r="AJ236" s="58"/>
      <c r="AK236" s="58"/>
      <c r="AL236" s="58"/>
      <c r="AM236" s="58"/>
      <c r="AN236" s="58"/>
      <c r="AO236" s="58"/>
      <c r="AP236" s="58"/>
      <c r="AQ236" s="58"/>
      <c r="AR236" s="58"/>
      <c r="AS236" s="58"/>
      <c r="AT236" s="58"/>
      <c r="AU236" s="58"/>
      <c r="AV236" s="58"/>
      <c r="AW236" s="58"/>
      <c r="AX236" s="58"/>
      <c r="AY236" s="58"/>
      <c r="AZ236" s="58"/>
      <c r="BA236" s="58"/>
      <c r="BB236" s="58"/>
      <c r="BC236" s="58"/>
      <c r="BD236" s="58"/>
      <c r="BE236" s="58"/>
      <c r="BF236" s="58"/>
      <c r="BG236" s="58"/>
      <c r="BH236" s="58"/>
      <c r="BI236" s="58"/>
      <c r="BJ236" s="58"/>
      <c r="BK236" s="58"/>
      <c r="BL236" s="58"/>
      <c r="BM236" s="58"/>
      <c r="BN236" s="58"/>
      <c r="BO236" s="58"/>
      <c r="BP236" s="58"/>
      <c r="BQ236" s="58"/>
      <c r="BR236" s="58"/>
      <c r="BS236" s="58"/>
      <c r="BT236" s="58"/>
      <c r="BU236" s="58"/>
      <c r="BV236" s="58"/>
      <c r="BW236" s="58"/>
      <c r="BX236" s="58"/>
      <c r="BY236" s="58"/>
      <c r="BZ236" s="58"/>
      <c r="CA236" s="58"/>
    </row>
    <row r="237" spans="1:79" s="93" customFormat="1" ht="12.75" customHeight="1" x14ac:dyDescent="0.25">
      <c r="A237" s="4"/>
      <c r="B237" s="108" t="s">
        <v>672</v>
      </c>
      <c r="C237" s="83" t="s">
        <v>255</v>
      </c>
      <c r="D237" s="1" t="s">
        <v>854</v>
      </c>
      <c r="E237" s="84"/>
      <c r="F237" s="85" t="s">
        <v>88</v>
      </c>
      <c r="G237" s="86">
        <f t="shared" si="64"/>
        <v>21</v>
      </c>
      <c r="H237" s="87">
        <f t="shared" si="65"/>
        <v>0</v>
      </c>
      <c r="I237" s="86">
        <v>21</v>
      </c>
      <c r="J237" s="88">
        <f t="shared" si="66"/>
        <v>0</v>
      </c>
      <c r="K237" s="89">
        <v>3.4000000000000002E-2</v>
      </c>
      <c r="L237" s="90">
        <f t="shared" si="67"/>
        <v>0</v>
      </c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58"/>
      <c r="Y237" s="58"/>
      <c r="Z237" s="58"/>
      <c r="AA237" s="58"/>
      <c r="AB237" s="58"/>
      <c r="AC237" s="58"/>
      <c r="AD237" s="58"/>
      <c r="AE237" s="58"/>
      <c r="AF237" s="58"/>
      <c r="AG237" s="58"/>
      <c r="AH237" s="58"/>
      <c r="AI237" s="58"/>
      <c r="AJ237" s="58"/>
      <c r="AK237" s="58"/>
      <c r="AL237" s="58"/>
      <c r="AM237" s="58"/>
      <c r="AN237" s="58"/>
      <c r="AO237" s="58"/>
      <c r="AP237" s="58"/>
      <c r="AQ237" s="58"/>
      <c r="AR237" s="58"/>
      <c r="AS237" s="58"/>
      <c r="AT237" s="58"/>
      <c r="AU237" s="58"/>
      <c r="AV237" s="58"/>
      <c r="AW237" s="58"/>
      <c r="AX237" s="58"/>
      <c r="AY237" s="58"/>
      <c r="AZ237" s="58"/>
      <c r="BA237" s="58"/>
      <c r="BB237" s="58"/>
      <c r="BC237" s="58"/>
      <c r="BD237" s="58"/>
      <c r="BE237" s="58"/>
      <c r="BF237" s="58"/>
      <c r="BG237" s="58"/>
      <c r="BH237" s="58"/>
      <c r="BI237" s="58"/>
      <c r="BJ237" s="58"/>
      <c r="BK237" s="58"/>
      <c r="BL237" s="58"/>
      <c r="BM237" s="58"/>
      <c r="BN237" s="58"/>
      <c r="BO237" s="58"/>
      <c r="BP237" s="58"/>
      <c r="BQ237" s="58"/>
      <c r="BR237" s="58"/>
      <c r="BS237" s="58"/>
      <c r="BT237" s="58"/>
      <c r="BU237" s="58"/>
      <c r="BV237" s="58"/>
      <c r="BW237" s="58"/>
      <c r="BX237" s="58"/>
      <c r="BY237" s="58"/>
      <c r="BZ237" s="58"/>
      <c r="CA237" s="58"/>
    </row>
    <row r="238" spans="1:79" s="93" customFormat="1" ht="12.75" customHeight="1" x14ac:dyDescent="0.25">
      <c r="A238" s="4"/>
      <c r="B238" s="108" t="s">
        <v>672</v>
      </c>
      <c r="C238" s="83" t="s">
        <v>256</v>
      </c>
      <c r="D238" s="1" t="s">
        <v>855</v>
      </c>
      <c r="E238" s="84"/>
      <c r="F238" s="85" t="s">
        <v>88</v>
      </c>
      <c r="G238" s="86">
        <f t="shared" si="64"/>
        <v>6.5</v>
      </c>
      <c r="H238" s="87">
        <f t="shared" si="65"/>
        <v>0</v>
      </c>
      <c r="I238" s="86">
        <v>6.5</v>
      </c>
      <c r="J238" s="88">
        <f t="shared" si="66"/>
        <v>0</v>
      </c>
      <c r="K238" s="89">
        <v>8.9999999999999993E-3</v>
      </c>
      <c r="L238" s="90">
        <f t="shared" si="67"/>
        <v>0</v>
      </c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58"/>
      <c r="Y238" s="58"/>
      <c r="Z238" s="58"/>
      <c r="AA238" s="58"/>
      <c r="AB238" s="58"/>
      <c r="AC238" s="58"/>
      <c r="AD238" s="58"/>
      <c r="AE238" s="58"/>
      <c r="AF238" s="58"/>
      <c r="AG238" s="58"/>
      <c r="AH238" s="58"/>
      <c r="AI238" s="58"/>
      <c r="AJ238" s="58"/>
      <c r="AK238" s="58"/>
      <c r="AL238" s="58"/>
      <c r="AM238" s="58"/>
      <c r="AN238" s="58"/>
      <c r="AO238" s="58"/>
      <c r="AP238" s="58"/>
      <c r="AQ238" s="58"/>
      <c r="AR238" s="58"/>
      <c r="AS238" s="58"/>
      <c r="AT238" s="58"/>
      <c r="AU238" s="58"/>
      <c r="AV238" s="58"/>
      <c r="AW238" s="58"/>
      <c r="AX238" s="58"/>
      <c r="AY238" s="58"/>
      <c r="AZ238" s="58"/>
      <c r="BA238" s="58"/>
      <c r="BB238" s="58"/>
      <c r="BC238" s="58"/>
      <c r="BD238" s="58"/>
      <c r="BE238" s="58"/>
      <c r="BF238" s="58"/>
      <c r="BG238" s="58"/>
      <c r="BH238" s="58"/>
      <c r="BI238" s="58"/>
      <c r="BJ238" s="58"/>
      <c r="BK238" s="58"/>
      <c r="BL238" s="58"/>
      <c r="BM238" s="58"/>
      <c r="BN238" s="58"/>
      <c r="BO238" s="58"/>
      <c r="BP238" s="58"/>
      <c r="BQ238" s="58"/>
      <c r="BR238" s="58"/>
      <c r="BS238" s="58"/>
      <c r="BT238" s="58"/>
      <c r="BU238" s="58"/>
      <c r="BV238" s="58"/>
      <c r="BW238" s="58"/>
      <c r="BX238" s="58"/>
      <c r="BY238" s="58"/>
      <c r="BZ238" s="58"/>
      <c r="CA238" s="58"/>
    </row>
    <row r="239" spans="1:79" s="93" customFormat="1" ht="12.75" customHeight="1" x14ac:dyDescent="0.25">
      <c r="A239" s="4"/>
      <c r="B239" s="108" t="s">
        <v>672</v>
      </c>
      <c r="C239" s="83" t="s">
        <v>257</v>
      </c>
      <c r="D239" s="1" t="s">
        <v>856</v>
      </c>
      <c r="E239" s="84"/>
      <c r="F239" s="85" t="s">
        <v>88</v>
      </c>
      <c r="G239" s="86">
        <f t="shared" si="64"/>
        <v>7</v>
      </c>
      <c r="H239" s="87">
        <f t="shared" si="65"/>
        <v>0</v>
      </c>
      <c r="I239" s="86">
        <v>7</v>
      </c>
      <c r="J239" s="88">
        <f t="shared" si="66"/>
        <v>0</v>
      </c>
      <c r="K239" s="89">
        <v>1.2E-2</v>
      </c>
      <c r="L239" s="90">
        <f t="shared" si="67"/>
        <v>0</v>
      </c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58"/>
      <c r="Y239" s="58"/>
      <c r="Z239" s="58"/>
      <c r="AA239" s="58"/>
      <c r="AB239" s="58"/>
      <c r="AC239" s="58"/>
      <c r="AD239" s="58"/>
      <c r="AE239" s="58"/>
      <c r="AF239" s="58"/>
      <c r="AG239" s="58"/>
      <c r="AH239" s="58"/>
      <c r="AI239" s="58"/>
      <c r="AJ239" s="58"/>
      <c r="AK239" s="58"/>
      <c r="AL239" s="58"/>
      <c r="AM239" s="58"/>
      <c r="AN239" s="58"/>
      <c r="AO239" s="58"/>
      <c r="AP239" s="58"/>
      <c r="AQ239" s="58"/>
      <c r="AR239" s="58"/>
      <c r="AS239" s="58"/>
      <c r="AT239" s="58"/>
      <c r="AU239" s="58"/>
      <c r="AV239" s="58"/>
      <c r="AW239" s="58"/>
      <c r="AX239" s="58"/>
      <c r="AY239" s="58"/>
      <c r="AZ239" s="58"/>
      <c r="BA239" s="58"/>
      <c r="BB239" s="58"/>
      <c r="BC239" s="58"/>
      <c r="BD239" s="58"/>
      <c r="BE239" s="58"/>
      <c r="BF239" s="58"/>
      <c r="BG239" s="58"/>
      <c r="BH239" s="58"/>
      <c r="BI239" s="58"/>
      <c r="BJ239" s="58"/>
      <c r="BK239" s="58"/>
      <c r="BL239" s="58"/>
      <c r="BM239" s="58"/>
      <c r="BN239" s="58"/>
      <c r="BO239" s="58"/>
      <c r="BP239" s="58"/>
      <c r="BQ239" s="58"/>
      <c r="BR239" s="58"/>
      <c r="BS239" s="58"/>
      <c r="BT239" s="58"/>
      <c r="BU239" s="58"/>
      <c r="BV239" s="58"/>
      <c r="BW239" s="58"/>
      <c r="BX239" s="58"/>
      <c r="BY239" s="58"/>
      <c r="BZ239" s="58"/>
      <c r="CA239" s="58"/>
    </row>
    <row r="240" spans="1:79" s="93" customFormat="1" ht="12.75" customHeight="1" x14ac:dyDescent="0.25">
      <c r="A240" s="4"/>
      <c r="B240" s="108" t="s">
        <v>672</v>
      </c>
      <c r="C240" s="83" t="s">
        <v>258</v>
      </c>
      <c r="D240" s="1" t="s">
        <v>857</v>
      </c>
      <c r="E240" s="84"/>
      <c r="F240" s="85" t="s">
        <v>101</v>
      </c>
      <c r="G240" s="86">
        <f t="shared" si="64"/>
        <v>253</v>
      </c>
      <c r="H240" s="87">
        <f t="shared" si="65"/>
        <v>0</v>
      </c>
      <c r="I240" s="86">
        <v>253</v>
      </c>
      <c r="J240" s="88">
        <f t="shared" si="66"/>
        <v>0</v>
      </c>
      <c r="K240" s="89">
        <v>0.29299999999999998</v>
      </c>
      <c r="L240" s="90">
        <f t="shared" si="67"/>
        <v>0</v>
      </c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58"/>
      <c r="Y240" s="58"/>
      <c r="Z240" s="58"/>
      <c r="AA240" s="58"/>
      <c r="AB240" s="58"/>
      <c r="AC240" s="58"/>
      <c r="AD240" s="58"/>
      <c r="AE240" s="58"/>
      <c r="AF240" s="58"/>
      <c r="AG240" s="58"/>
      <c r="AH240" s="58"/>
      <c r="AI240" s="58"/>
      <c r="AJ240" s="58"/>
      <c r="AK240" s="58"/>
      <c r="AL240" s="58"/>
      <c r="AM240" s="58"/>
      <c r="AN240" s="58"/>
      <c r="AO240" s="58"/>
      <c r="AP240" s="58"/>
      <c r="AQ240" s="58"/>
      <c r="AR240" s="58"/>
      <c r="AS240" s="58"/>
      <c r="AT240" s="58"/>
      <c r="AU240" s="58"/>
      <c r="AV240" s="58"/>
      <c r="AW240" s="58"/>
      <c r="AX240" s="58"/>
      <c r="AY240" s="58"/>
      <c r="AZ240" s="58"/>
      <c r="BA240" s="58"/>
      <c r="BB240" s="58"/>
      <c r="BC240" s="58"/>
      <c r="BD240" s="58"/>
      <c r="BE240" s="58"/>
      <c r="BF240" s="58"/>
      <c r="BG240" s="58"/>
      <c r="BH240" s="58"/>
      <c r="BI240" s="58"/>
      <c r="BJ240" s="58"/>
      <c r="BK240" s="58"/>
      <c r="BL240" s="58"/>
      <c r="BM240" s="58"/>
      <c r="BN240" s="58"/>
      <c r="BO240" s="58"/>
      <c r="BP240" s="58"/>
      <c r="BQ240" s="58"/>
      <c r="BR240" s="58"/>
      <c r="BS240" s="58"/>
      <c r="BT240" s="58"/>
      <c r="BU240" s="58"/>
      <c r="BV240" s="58"/>
      <c r="BW240" s="58"/>
      <c r="BX240" s="58"/>
      <c r="BY240" s="58"/>
      <c r="BZ240" s="58"/>
      <c r="CA240" s="58"/>
    </row>
    <row r="241" spans="1:79" s="93" customFormat="1" ht="12.75" customHeight="1" x14ac:dyDescent="0.25">
      <c r="A241" s="4"/>
      <c r="B241" s="108" t="s">
        <v>672</v>
      </c>
      <c r="C241" s="83" t="s">
        <v>259</v>
      </c>
      <c r="D241" s="1" t="s">
        <v>858</v>
      </c>
      <c r="E241" s="84"/>
      <c r="F241" s="85" t="s">
        <v>101</v>
      </c>
      <c r="G241" s="86">
        <f t="shared" si="64"/>
        <v>325.5</v>
      </c>
      <c r="H241" s="87">
        <f t="shared" si="65"/>
        <v>0</v>
      </c>
      <c r="I241" s="86">
        <v>325.5</v>
      </c>
      <c r="J241" s="88">
        <f t="shared" si="66"/>
        <v>0</v>
      </c>
      <c r="K241" s="89">
        <v>0.49299999999999999</v>
      </c>
      <c r="L241" s="90">
        <f t="shared" si="67"/>
        <v>0</v>
      </c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58"/>
      <c r="Y241" s="58"/>
      <c r="Z241" s="58"/>
      <c r="AA241" s="58"/>
      <c r="AB241" s="58"/>
      <c r="AC241" s="58"/>
      <c r="AD241" s="58"/>
      <c r="AE241" s="58"/>
      <c r="AF241" s="58"/>
      <c r="AG241" s="58"/>
      <c r="AH241" s="58"/>
      <c r="AI241" s="58"/>
      <c r="AJ241" s="58"/>
      <c r="AK241" s="58"/>
      <c r="AL241" s="58"/>
      <c r="AM241" s="58"/>
      <c r="AN241" s="58"/>
      <c r="AO241" s="58"/>
      <c r="AP241" s="58"/>
      <c r="AQ241" s="58"/>
      <c r="AR241" s="58"/>
      <c r="AS241" s="58"/>
      <c r="AT241" s="58"/>
      <c r="AU241" s="58"/>
      <c r="AV241" s="58"/>
      <c r="AW241" s="58"/>
      <c r="AX241" s="58"/>
      <c r="AY241" s="58"/>
      <c r="AZ241" s="58"/>
      <c r="BA241" s="58"/>
      <c r="BB241" s="58"/>
      <c r="BC241" s="58"/>
      <c r="BD241" s="58"/>
      <c r="BE241" s="58"/>
      <c r="BF241" s="58"/>
      <c r="BG241" s="58"/>
      <c r="BH241" s="58"/>
      <c r="BI241" s="58"/>
      <c r="BJ241" s="58"/>
      <c r="BK241" s="58"/>
      <c r="BL241" s="58"/>
      <c r="BM241" s="58"/>
      <c r="BN241" s="58"/>
      <c r="BO241" s="58"/>
      <c r="BP241" s="58"/>
      <c r="BQ241" s="58"/>
      <c r="BR241" s="58"/>
      <c r="BS241" s="58"/>
      <c r="BT241" s="58"/>
      <c r="BU241" s="58"/>
      <c r="BV241" s="58"/>
      <c r="BW241" s="58"/>
      <c r="BX241" s="58"/>
      <c r="BY241" s="58"/>
      <c r="BZ241" s="58"/>
      <c r="CA241" s="58"/>
    </row>
    <row r="242" spans="1:79" s="93" customFormat="1" ht="12.75" customHeight="1" x14ac:dyDescent="0.25">
      <c r="A242" s="4"/>
      <c r="B242" s="108" t="s">
        <v>672</v>
      </c>
      <c r="C242" s="83" t="s">
        <v>260</v>
      </c>
      <c r="D242" s="1" t="s">
        <v>859</v>
      </c>
      <c r="E242" s="84"/>
      <c r="F242" s="85" t="s">
        <v>88</v>
      </c>
      <c r="G242" s="86">
        <f t="shared" si="64"/>
        <v>46</v>
      </c>
      <c r="H242" s="87">
        <f t="shared" si="65"/>
        <v>0</v>
      </c>
      <c r="I242" s="86">
        <v>46</v>
      </c>
      <c r="J242" s="88">
        <f t="shared" si="66"/>
        <v>0</v>
      </c>
      <c r="K242" s="89">
        <v>3.6999999999999998E-2</v>
      </c>
      <c r="L242" s="90">
        <f t="shared" si="67"/>
        <v>0</v>
      </c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58"/>
      <c r="Y242" s="58"/>
      <c r="Z242" s="58"/>
      <c r="AA242" s="58"/>
      <c r="AB242" s="58"/>
      <c r="AC242" s="58"/>
      <c r="AD242" s="58"/>
      <c r="AE242" s="58"/>
      <c r="AF242" s="58"/>
      <c r="AG242" s="58"/>
      <c r="AH242" s="58"/>
      <c r="AI242" s="58"/>
      <c r="AJ242" s="58"/>
      <c r="AK242" s="58"/>
      <c r="AL242" s="58"/>
      <c r="AM242" s="58"/>
      <c r="AN242" s="58"/>
      <c r="AO242" s="58"/>
      <c r="AP242" s="58"/>
      <c r="AQ242" s="58"/>
      <c r="AR242" s="58"/>
      <c r="AS242" s="58"/>
      <c r="AT242" s="58"/>
      <c r="AU242" s="58"/>
      <c r="AV242" s="58"/>
      <c r="AW242" s="58"/>
      <c r="AX242" s="58"/>
      <c r="AY242" s="58"/>
      <c r="AZ242" s="58"/>
      <c r="BA242" s="58"/>
      <c r="BB242" s="58"/>
      <c r="BC242" s="58"/>
      <c r="BD242" s="58"/>
      <c r="BE242" s="58"/>
      <c r="BF242" s="58"/>
      <c r="BG242" s="58"/>
      <c r="BH242" s="58"/>
      <c r="BI242" s="58"/>
      <c r="BJ242" s="58"/>
      <c r="BK242" s="58"/>
      <c r="BL242" s="58"/>
      <c r="BM242" s="58"/>
      <c r="BN242" s="58"/>
      <c r="BO242" s="58"/>
      <c r="BP242" s="58"/>
      <c r="BQ242" s="58"/>
      <c r="BR242" s="58"/>
      <c r="BS242" s="58"/>
      <c r="BT242" s="58"/>
      <c r="BU242" s="58"/>
      <c r="BV242" s="58"/>
      <c r="BW242" s="58"/>
      <c r="BX242" s="58"/>
      <c r="BY242" s="58"/>
      <c r="BZ242" s="58"/>
      <c r="CA242" s="58"/>
    </row>
    <row r="243" spans="1:79" ht="12.75" customHeight="1" x14ac:dyDescent="0.25">
      <c r="A243" s="4"/>
      <c r="B243" s="108" t="s">
        <v>672</v>
      </c>
      <c r="C243" s="83" t="s">
        <v>261</v>
      </c>
      <c r="D243" s="1" t="s">
        <v>860</v>
      </c>
      <c r="E243" s="84"/>
      <c r="F243" s="85" t="s">
        <v>88</v>
      </c>
      <c r="G243" s="86">
        <f t="shared" si="64"/>
        <v>59</v>
      </c>
      <c r="H243" s="87">
        <f t="shared" si="65"/>
        <v>0</v>
      </c>
      <c r="I243" s="86">
        <v>59</v>
      </c>
      <c r="J243" s="88">
        <f t="shared" si="66"/>
        <v>0</v>
      </c>
      <c r="K243" s="89">
        <v>7.4999999999999997E-2</v>
      </c>
      <c r="L243" s="90">
        <f t="shared" si="67"/>
        <v>0</v>
      </c>
    </row>
    <row r="244" spans="1:79" s="93" customFormat="1" ht="12.75" customHeight="1" x14ac:dyDescent="0.25">
      <c r="A244" s="4"/>
      <c r="B244" s="108" t="s">
        <v>672</v>
      </c>
      <c r="C244" s="83" t="s">
        <v>262</v>
      </c>
      <c r="D244" s="1" t="s">
        <v>861</v>
      </c>
      <c r="E244" s="84"/>
      <c r="F244" s="85" t="s">
        <v>101</v>
      </c>
      <c r="G244" s="86">
        <f t="shared" si="64"/>
        <v>100.5</v>
      </c>
      <c r="H244" s="87">
        <f t="shared" si="65"/>
        <v>0</v>
      </c>
      <c r="I244" s="86">
        <v>100.5</v>
      </c>
      <c r="J244" s="88">
        <f t="shared" si="66"/>
        <v>0</v>
      </c>
      <c r="K244" s="89">
        <v>0.55400000000000005</v>
      </c>
      <c r="L244" s="90">
        <f t="shared" si="67"/>
        <v>0</v>
      </c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58"/>
      <c r="Y244" s="58"/>
      <c r="Z244" s="58"/>
      <c r="AA244" s="58"/>
      <c r="AB244" s="58"/>
      <c r="AC244" s="58"/>
      <c r="AD244" s="58"/>
      <c r="AE244" s="58"/>
      <c r="AF244" s="58"/>
      <c r="AG244" s="58"/>
      <c r="AH244" s="58"/>
      <c r="AI244" s="58"/>
      <c r="AJ244" s="58"/>
      <c r="AK244" s="58"/>
      <c r="AL244" s="58"/>
      <c r="AM244" s="58"/>
      <c r="AN244" s="58"/>
      <c r="AO244" s="58"/>
      <c r="AP244" s="58"/>
      <c r="AQ244" s="58"/>
      <c r="AR244" s="58"/>
      <c r="AS244" s="58"/>
      <c r="AT244" s="58"/>
      <c r="AU244" s="58"/>
      <c r="AV244" s="58"/>
      <c r="AW244" s="58"/>
      <c r="AX244" s="58"/>
      <c r="AY244" s="58"/>
      <c r="AZ244" s="58"/>
      <c r="BA244" s="58"/>
      <c r="BB244" s="58"/>
      <c r="BC244" s="58"/>
      <c r="BD244" s="58"/>
      <c r="BE244" s="58"/>
      <c r="BF244" s="58"/>
      <c r="BG244" s="58"/>
      <c r="BH244" s="58"/>
      <c r="BI244" s="58"/>
      <c r="BJ244" s="58"/>
      <c r="BK244" s="58"/>
      <c r="BL244" s="58"/>
      <c r="BM244" s="58"/>
      <c r="BN244" s="58"/>
      <c r="BO244" s="58"/>
      <c r="BP244" s="58"/>
      <c r="BQ244" s="58"/>
      <c r="BR244" s="58"/>
      <c r="BS244" s="58"/>
      <c r="BT244" s="58"/>
      <c r="BU244" s="58"/>
      <c r="BV244" s="58"/>
      <c r="BW244" s="58"/>
      <c r="BX244" s="58"/>
      <c r="BY244" s="58"/>
      <c r="BZ244" s="58"/>
      <c r="CA244" s="58"/>
    </row>
    <row r="245" spans="1:79" s="93" customFormat="1" ht="12.75" customHeight="1" x14ac:dyDescent="0.25">
      <c r="A245" s="4"/>
      <c r="B245" s="108" t="s">
        <v>672</v>
      </c>
      <c r="C245" s="83" t="s">
        <v>263</v>
      </c>
      <c r="D245" s="1" t="s">
        <v>862</v>
      </c>
      <c r="E245" s="84"/>
      <c r="F245" s="85" t="s">
        <v>101</v>
      </c>
      <c r="G245" s="86">
        <f t="shared" si="64"/>
        <v>115.5</v>
      </c>
      <c r="H245" s="87">
        <f t="shared" si="65"/>
        <v>0</v>
      </c>
      <c r="I245" s="86">
        <v>115.5</v>
      </c>
      <c r="J245" s="88">
        <f t="shared" si="66"/>
        <v>0</v>
      </c>
      <c r="K245" s="89">
        <v>0.71299999999999997</v>
      </c>
      <c r="L245" s="90">
        <f t="shared" si="67"/>
        <v>0</v>
      </c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58"/>
      <c r="Y245" s="58"/>
      <c r="Z245" s="58"/>
      <c r="AA245" s="58"/>
      <c r="AB245" s="58"/>
      <c r="AC245" s="58"/>
      <c r="AD245" s="58"/>
      <c r="AE245" s="58"/>
      <c r="AF245" s="58"/>
      <c r="AG245" s="58"/>
      <c r="AH245" s="58"/>
      <c r="AI245" s="58"/>
      <c r="AJ245" s="58"/>
      <c r="AK245" s="58"/>
      <c r="AL245" s="58"/>
      <c r="AM245" s="58"/>
      <c r="AN245" s="58"/>
      <c r="AO245" s="58"/>
      <c r="AP245" s="58"/>
      <c r="AQ245" s="58"/>
      <c r="AR245" s="58"/>
      <c r="AS245" s="58"/>
      <c r="AT245" s="58"/>
      <c r="AU245" s="58"/>
      <c r="AV245" s="58"/>
      <c r="AW245" s="58"/>
      <c r="AX245" s="58"/>
      <c r="AY245" s="58"/>
      <c r="AZ245" s="58"/>
      <c r="BA245" s="58"/>
      <c r="BB245" s="58"/>
      <c r="BC245" s="58"/>
      <c r="BD245" s="58"/>
      <c r="BE245" s="58"/>
      <c r="BF245" s="58"/>
      <c r="BG245" s="58"/>
      <c r="BH245" s="58"/>
      <c r="BI245" s="58"/>
      <c r="BJ245" s="58"/>
      <c r="BK245" s="58"/>
      <c r="BL245" s="58"/>
      <c r="BM245" s="58"/>
      <c r="BN245" s="58"/>
      <c r="BO245" s="58"/>
      <c r="BP245" s="58"/>
      <c r="BQ245" s="58"/>
      <c r="BR245" s="58"/>
      <c r="BS245" s="58"/>
      <c r="BT245" s="58"/>
      <c r="BU245" s="58"/>
      <c r="BV245" s="58"/>
      <c r="BW245" s="58"/>
      <c r="BX245" s="58"/>
      <c r="BY245" s="58"/>
      <c r="BZ245" s="58"/>
      <c r="CA245" s="58"/>
    </row>
    <row r="246" spans="1:79" s="93" customFormat="1" ht="12.75" customHeight="1" x14ac:dyDescent="0.25">
      <c r="A246" s="4"/>
      <c r="B246" s="108" t="s">
        <v>672</v>
      </c>
      <c r="C246" s="83" t="s">
        <v>264</v>
      </c>
      <c r="D246" s="1" t="s">
        <v>863</v>
      </c>
      <c r="E246" s="84"/>
      <c r="F246" s="85" t="s">
        <v>101</v>
      </c>
      <c r="G246" s="86">
        <f t="shared" si="64"/>
        <v>170</v>
      </c>
      <c r="H246" s="87">
        <f t="shared" si="65"/>
        <v>0</v>
      </c>
      <c r="I246" s="86">
        <v>170</v>
      </c>
      <c r="J246" s="88">
        <f t="shared" si="66"/>
        <v>0</v>
      </c>
      <c r="K246" s="89">
        <v>1.2150000000000001</v>
      </c>
      <c r="L246" s="90">
        <f t="shared" si="67"/>
        <v>0</v>
      </c>
      <c r="M246" s="94"/>
      <c r="N246" s="2"/>
      <c r="O246" s="43"/>
      <c r="P246" s="2"/>
      <c r="Q246" s="2"/>
      <c r="R246" s="2"/>
      <c r="S246" s="2"/>
      <c r="T246" s="2"/>
      <c r="U246" s="2"/>
      <c r="V246" s="2"/>
      <c r="W246" s="2"/>
      <c r="X246" s="58"/>
      <c r="Y246" s="58"/>
      <c r="Z246" s="58"/>
      <c r="AA246" s="58"/>
      <c r="AB246" s="58"/>
      <c r="AC246" s="58"/>
      <c r="AD246" s="58"/>
      <c r="AE246" s="58"/>
      <c r="AF246" s="58"/>
      <c r="AG246" s="58"/>
      <c r="AH246" s="58"/>
      <c r="AI246" s="58"/>
      <c r="AJ246" s="58"/>
      <c r="AK246" s="58"/>
      <c r="AL246" s="58"/>
      <c r="AM246" s="58"/>
      <c r="AN246" s="58"/>
      <c r="AO246" s="58"/>
      <c r="AP246" s="58"/>
      <c r="AQ246" s="58"/>
      <c r="AR246" s="58"/>
      <c r="AS246" s="58"/>
      <c r="AT246" s="58"/>
      <c r="AU246" s="58"/>
      <c r="AV246" s="58"/>
      <c r="AW246" s="58"/>
      <c r="AX246" s="58"/>
      <c r="AY246" s="58"/>
      <c r="AZ246" s="58"/>
      <c r="BA246" s="58"/>
      <c r="BB246" s="58"/>
      <c r="BC246" s="58"/>
      <c r="BD246" s="58"/>
      <c r="BE246" s="58"/>
      <c r="BF246" s="58"/>
      <c r="BG246" s="58"/>
      <c r="BH246" s="58"/>
      <c r="BI246" s="58"/>
      <c r="BJ246" s="58"/>
      <c r="BK246" s="58"/>
      <c r="BL246" s="58"/>
      <c r="BM246" s="58"/>
      <c r="BN246" s="58"/>
      <c r="BO246" s="58"/>
      <c r="BP246" s="58"/>
      <c r="BQ246" s="58"/>
      <c r="BR246" s="58"/>
      <c r="BS246" s="58"/>
      <c r="BT246" s="58"/>
      <c r="BU246" s="58"/>
      <c r="BV246" s="58"/>
      <c r="BW246" s="58"/>
      <c r="BX246" s="58"/>
      <c r="BY246" s="58"/>
      <c r="BZ246" s="58"/>
      <c r="CA246" s="58"/>
    </row>
    <row r="247" spans="1:79" ht="12.75" customHeight="1" x14ac:dyDescent="0.25">
      <c r="A247" s="4"/>
      <c r="B247" s="108" t="s">
        <v>672</v>
      </c>
      <c r="C247" s="83" t="s">
        <v>265</v>
      </c>
      <c r="D247" s="1" t="s">
        <v>864</v>
      </c>
      <c r="E247" s="84"/>
      <c r="F247" s="85" t="s">
        <v>101</v>
      </c>
      <c r="G247" s="86">
        <f t="shared" si="64"/>
        <v>200</v>
      </c>
      <c r="H247" s="87">
        <f t="shared" si="65"/>
        <v>0</v>
      </c>
      <c r="I247" s="86">
        <v>200</v>
      </c>
      <c r="J247" s="88">
        <f t="shared" si="66"/>
        <v>0</v>
      </c>
      <c r="K247" s="89">
        <v>1.4239999999999999</v>
      </c>
      <c r="L247" s="90">
        <f t="shared" si="67"/>
        <v>0</v>
      </c>
    </row>
    <row r="248" spans="1:79" ht="12.75" customHeight="1" x14ac:dyDescent="0.25">
      <c r="A248" s="4"/>
      <c r="B248" s="108" t="s">
        <v>672</v>
      </c>
      <c r="C248" s="83" t="s">
        <v>266</v>
      </c>
      <c r="D248" s="1" t="s">
        <v>865</v>
      </c>
      <c r="E248" s="84"/>
      <c r="F248" s="85" t="s">
        <v>101</v>
      </c>
      <c r="G248" s="86">
        <f t="shared" si="64"/>
        <v>82</v>
      </c>
      <c r="H248" s="87">
        <f t="shared" si="65"/>
        <v>0</v>
      </c>
      <c r="I248" s="86">
        <v>82</v>
      </c>
      <c r="J248" s="88">
        <f t="shared" si="66"/>
        <v>0</v>
      </c>
      <c r="K248" s="89">
        <v>0.51300000000000001</v>
      </c>
      <c r="L248" s="90">
        <f t="shared" si="67"/>
        <v>0</v>
      </c>
    </row>
    <row r="249" spans="1:79" ht="12.75" customHeight="1" x14ac:dyDescent="0.25">
      <c r="A249" s="4"/>
      <c r="B249" s="108" t="s">
        <v>672</v>
      </c>
      <c r="C249" s="83" t="s">
        <v>267</v>
      </c>
      <c r="D249" s="1" t="s">
        <v>866</v>
      </c>
      <c r="E249" s="84"/>
      <c r="F249" s="85" t="s">
        <v>101</v>
      </c>
      <c r="G249" s="86">
        <f t="shared" si="64"/>
        <v>101</v>
      </c>
      <c r="H249" s="87">
        <f t="shared" si="65"/>
        <v>0</v>
      </c>
      <c r="I249" s="86">
        <v>101</v>
      </c>
      <c r="J249" s="88">
        <f t="shared" si="66"/>
        <v>0</v>
      </c>
      <c r="K249" s="89">
        <v>0.58199999999999996</v>
      </c>
      <c r="L249" s="90">
        <f t="shared" si="67"/>
        <v>0</v>
      </c>
    </row>
    <row r="250" spans="1:79" ht="12.75" customHeight="1" x14ac:dyDescent="0.25">
      <c r="A250" s="4"/>
      <c r="B250" s="108" t="s">
        <v>672</v>
      </c>
      <c r="C250" s="83" t="s">
        <v>268</v>
      </c>
      <c r="D250" s="1" t="s">
        <v>867</v>
      </c>
      <c r="E250" s="84"/>
      <c r="F250" s="85" t="s">
        <v>101</v>
      </c>
      <c r="G250" s="86">
        <f t="shared" si="64"/>
        <v>131.5</v>
      </c>
      <c r="H250" s="87">
        <f t="shared" si="65"/>
        <v>0</v>
      </c>
      <c r="I250" s="86">
        <v>131.5</v>
      </c>
      <c r="J250" s="88">
        <f t="shared" si="66"/>
        <v>0</v>
      </c>
      <c r="K250" s="89">
        <v>0.92300000000000004</v>
      </c>
      <c r="L250" s="90">
        <f t="shared" si="67"/>
        <v>0</v>
      </c>
    </row>
    <row r="251" spans="1:79" ht="12.75" customHeight="1" x14ac:dyDescent="0.25">
      <c r="A251" s="4"/>
      <c r="B251" s="108" t="s">
        <v>672</v>
      </c>
      <c r="C251" s="83" t="s">
        <v>269</v>
      </c>
      <c r="D251" s="1" t="s">
        <v>868</v>
      </c>
      <c r="E251" s="84"/>
      <c r="F251" s="85" t="s">
        <v>101</v>
      </c>
      <c r="G251" s="86">
        <f t="shared" si="64"/>
        <v>163</v>
      </c>
      <c r="H251" s="87">
        <f t="shared" si="65"/>
        <v>0</v>
      </c>
      <c r="I251" s="86">
        <v>163</v>
      </c>
      <c r="J251" s="88">
        <f t="shared" si="66"/>
        <v>0</v>
      </c>
      <c r="K251" s="89">
        <v>1.0569999999999999</v>
      </c>
      <c r="L251" s="90">
        <f t="shared" si="67"/>
        <v>0</v>
      </c>
    </row>
    <row r="252" spans="1:79" ht="12.75" customHeight="1" x14ac:dyDescent="0.25">
      <c r="A252" s="4"/>
      <c r="B252" s="108" t="s">
        <v>672</v>
      </c>
      <c r="C252" s="83" t="s">
        <v>270</v>
      </c>
      <c r="D252" s="1" t="s">
        <v>869</v>
      </c>
      <c r="E252" s="84"/>
      <c r="F252" s="85" t="s">
        <v>101</v>
      </c>
      <c r="G252" s="86">
        <f t="shared" si="64"/>
        <v>179.5</v>
      </c>
      <c r="H252" s="87">
        <f t="shared" si="65"/>
        <v>0</v>
      </c>
      <c r="I252" s="86">
        <v>179.5</v>
      </c>
      <c r="J252" s="88">
        <f t="shared" si="66"/>
        <v>0</v>
      </c>
      <c r="K252" s="89">
        <v>1.1759999999999999</v>
      </c>
      <c r="L252" s="90">
        <f t="shared" si="67"/>
        <v>0</v>
      </c>
    </row>
    <row r="253" spans="1:79" ht="12.75" customHeight="1" x14ac:dyDescent="0.25">
      <c r="A253" s="4"/>
      <c r="B253" s="108" t="s">
        <v>672</v>
      </c>
      <c r="C253" s="83" t="s">
        <v>271</v>
      </c>
      <c r="D253" s="1" t="s">
        <v>870</v>
      </c>
      <c r="E253" s="84"/>
      <c r="F253" s="85" t="s">
        <v>101</v>
      </c>
      <c r="G253" s="86">
        <f t="shared" si="64"/>
        <v>194.5</v>
      </c>
      <c r="H253" s="87">
        <f t="shared" si="65"/>
        <v>0</v>
      </c>
      <c r="I253" s="86">
        <v>194.5</v>
      </c>
      <c r="J253" s="88">
        <f t="shared" si="66"/>
        <v>0</v>
      </c>
      <c r="K253" s="89">
        <v>1.33</v>
      </c>
      <c r="L253" s="90">
        <f t="shared" si="67"/>
        <v>0</v>
      </c>
    </row>
    <row r="254" spans="1:79" ht="12.75" customHeight="1" x14ac:dyDescent="0.25">
      <c r="A254" s="4"/>
      <c r="B254" s="108" t="s">
        <v>672</v>
      </c>
      <c r="C254" s="83" t="s">
        <v>272</v>
      </c>
      <c r="D254" s="1" t="s">
        <v>871</v>
      </c>
      <c r="E254" s="84"/>
      <c r="F254" s="85" t="s">
        <v>101</v>
      </c>
      <c r="G254" s="86">
        <f t="shared" si="64"/>
        <v>209</v>
      </c>
      <c r="H254" s="87">
        <f t="shared" si="65"/>
        <v>0</v>
      </c>
      <c r="I254" s="86">
        <v>209</v>
      </c>
      <c r="J254" s="88">
        <f t="shared" si="66"/>
        <v>0</v>
      </c>
      <c r="K254" s="89">
        <v>1.466</v>
      </c>
      <c r="L254" s="90">
        <f t="shared" si="67"/>
        <v>0</v>
      </c>
    </row>
    <row r="255" spans="1:79" ht="12.75" customHeight="1" x14ac:dyDescent="0.25">
      <c r="A255" s="4"/>
      <c r="B255" s="108" t="s">
        <v>672</v>
      </c>
      <c r="C255" s="83" t="s">
        <v>273</v>
      </c>
      <c r="D255" s="1" t="s">
        <v>872</v>
      </c>
      <c r="E255" s="84"/>
      <c r="F255" s="85" t="s">
        <v>101</v>
      </c>
      <c r="G255" s="86">
        <f t="shared" si="64"/>
        <v>264.5</v>
      </c>
      <c r="H255" s="87">
        <f t="shared" si="65"/>
        <v>0</v>
      </c>
      <c r="I255" s="86">
        <v>264.5</v>
      </c>
      <c r="J255" s="88">
        <f t="shared" si="66"/>
        <v>0</v>
      </c>
      <c r="K255" s="89">
        <v>1.802</v>
      </c>
      <c r="L255" s="90">
        <f t="shared" si="67"/>
        <v>0</v>
      </c>
    </row>
    <row r="256" spans="1:79" ht="12.75" customHeight="1" x14ac:dyDescent="0.25">
      <c r="A256" s="4"/>
      <c r="B256" s="108" t="s">
        <v>672</v>
      </c>
      <c r="C256" s="83" t="s">
        <v>274</v>
      </c>
      <c r="D256" s="1" t="s">
        <v>873</v>
      </c>
      <c r="E256" s="84"/>
      <c r="F256" s="85" t="s">
        <v>101</v>
      </c>
      <c r="G256" s="86">
        <f t="shared" si="64"/>
        <v>335</v>
      </c>
      <c r="H256" s="87">
        <f t="shared" si="65"/>
        <v>0</v>
      </c>
      <c r="I256" s="86">
        <v>335</v>
      </c>
      <c r="J256" s="88">
        <f t="shared" si="66"/>
        <v>0</v>
      </c>
      <c r="K256" s="89">
        <v>2.1110000000000002</v>
      </c>
      <c r="L256" s="90">
        <f t="shared" si="67"/>
        <v>0</v>
      </c>
    </row>
    <row r="257" spans="1:79" ht="12.75" customHeight="1" x14ac:dyDescent="0.25">
      <c r="A257" s="4"/>
      <c r="B257" s="108" t="s">
        <v>672</v>
      </c>
      <c r="C257" s="83" t="s">
        <v>275</v>
      </c>
      <c r="D257" s="1" t="s">
        <v>874</v>
      </c>
      <c r="E257" s="84"/>
      <c r="F257" s="85" t="s">
        <v>88</v>
      </c>
      <c r="G257" s="86">
        <f t="shared" si="64"/>
        <v>7</v>
      </c>
      <c r="H257" s="87">
        <f t="shared" si="65"/>
        <v>0</v>
      </c>
      <c r="I257" s="86">
        <v>7</v>
      </c>
      <c r="J257" s="88">
        <f t="shared" si="66"/>
        <v>0</v>
      </c>
      <c r="K257" s="89">
        <v>3.6999999999999998E-2</v>
      </c>
      <c r="L257" s="90">
        <f t="shared" si="67"/>
        <v>0</v>
      </c>
    </row>
    <row r="258" spans="1:79" ht="12.75" customHeight="1" x14ac:dyDescent="0.25">
      <c r="A258" s="4"/>
      <c r="B258" s="108" t="s">
        <v>672</v>
      </c>
      <c r="C258" s="83" t="s">
        <v>276</v>
      </c>
      <c r="D258" s="1" t="s">
        <v>875</v>
      </c>
      <c r="E258" s="84"/>
      <c r="F258" s="85" t="s">
        <v>88</v>
      </c>
      <c r="G258" s="86">
        <f t="shared" si="64"/>
        <v>8.5</v>
      </c>
      <c r="H258" s="87">
        <f t="shared" si="65"/>
        <v>0</v>
      </c>
      <c r="I258" s="86">
        <v>8.5</v>
      </c>
      <c r="J258" s="88">
        <f t="shared" si="66"/>
        <v>0</v>
      </c>
      <c r="K258" s="89">
        <v>4.2999999999999997E-2</v>
      </c>
      <c r="L258" s="90">
        <f t="shared" si="67"/>
        <v>0</v>
      </c>
    </row>
    <row r="259" spans="1:79" ht="12.75" customHeight="1" x14ac:dyDescent="0.25">
      <c r="A259" s="4"/>
      <c r="B259" s="108" t="s">
        <v>672</v>
      </c>
      <c r="C259" s="83" t="s">
        <v>277</v>
      </c>
      <c r="D259" s="1" t="s">
        <v>876</v>
      </c>
      <c r="E259" s="84"/>
      <c r="F259" s="85" t="s">
        <v>88</v>
      </c>
      <c r="G259" s="86">
        <f t="shared" si="64"/>
        <v>11.5</v>
      </c>
      <c r="H259" s="87">
        <f t="shared" si="65"/>
        <v>0</v>
      </c>
      <c r="I259" s="86">
        <v>11.5</v>
      </c>
      <c r="J259" s="88">
        <f t="shared" si="66"/>
        <v>0</v>
      </c>
      <c r="K259" s="89">
        <v>5.7000000000000002E-2</v>
      </c>
      <c r="L259" s="90">
        <f t="shared" si="67"/>
        <v>0</v>
      </c>
    </row>
    <row r="260" spans="1:79" s="3" customFormat="1" ht="12.75" customHeight="1" x14ac:dyDescent="0.25">
      <c r="A260" s="4"/>
      <c r="B260" s="108"/>
      <c r="C260" s="83" t="s">
        <v>1279</v>
      </c>
      <c r="D260" s="1" t="s">
        <v>1280</v>
      </c>
      <c r="E260" s="120"/>
      <c r="F260" s="121" t="s">
        <v>101</v>
      </c>
      <c r="G260" s="122">
        <f t="shared" si="64"/>
        <v>317</v>
      </c>
      <c r="H260" s="123">
        <f t="shared" si="65"/>
        <v>0</v>
      </c>
      <c r="I260" s="122">
        <v>317</v>
      </c>
      <c r="J260" s="124">
        <f t="shared" si="66"/>
        <v>0</v>
      </c>
      <c r="K260" s="125">
        <v>2.2000000000000002</v>
      </c>
      <c r="L260" s="126">
        <f t="shared" si="67"/>
        <v>0</v>
      </c>
      <c r="M260" s="6"/>
      <c r="N260" s="6"/>
      <c r="O260" s="6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</row>
    <row r="261" spans="1:79" s="3" customFormat="1" ht="12.75" customHeight="1" x14ac:dyDescent="0.25">
      <c r="A261" s="4"/>
      <c r="B261" s="108"/>
      <c r="C261" s="83" t="s">
        <v>1281</v>
      </c>
      <c r="D261" s="1" t="s">
        <v>1282</v>
      </c>
      <c r="E261" s="120"/>
      <c r="F261" s="121" t="s">
        <v>101</v>
      </c>
      <c r="G261" s="122">
        <f t="shared" si="64"/>
        <v>368</v>
      </c>
      <c r="H261" s="123">
        <f t="shared" si="65"/>
        <v>0</v>
      </c>
      <c r="I261" s="122">
        <v>368</v>
      </c>
      <c r="J261" s="124">
        <f t="shared" si="66"/>
        <v>0</v>
      </c>
      <c r="K261" s="125">
        <v>2.5</v>
      </c>
      <c r="L261" s="126">
        <f t="shared" si="67"/>
        <v>0</v>
      </c>
      <c r="M261" s="6"/>
      <c r="N261" s="6"/>
      <c r="O261" s="6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</row>
    <row r="262" spans="1:79" ht="12.75" customHeight="1" x14ac:dyDescent="0.25">
      <c r="A262" s="4"/>
      <c r="B262" s="108" t="s">
        <v>672</v>
      </c>
      <c r="C262" s="83" t="s">
        <v>278</v>
      </c>
      <c r="D262" s="1" t="s">
        <v>877</v>
      </c>
      <c r="E262" s="84"/>
      <c r="F262" s="85" t="s">
        <v>101</v>
      </c>
      <c r="G262" s="86">
        <f t="shared" si="64"/>
        <v>40.5</v>
      </c>
      <c r="H262" s="87">
        <f t="shared" si="65"/>
        <v>0</v>
      </c>
      <c r="I262" s="86">
        <v>40.5</v>
      </c>
      <c r="J262" s="88">
        <f t="shared" si="66"/>
        <v>0</v>
      </c>
      <c r="K262" s="89">
        <v>0.248</v>
      </c>
      <c r="L262" s="90">
        <f t="shared" si="67"/>
        <v>0</v>
      </c>
    </row>
    <row r="263" spans="1:79" ht="12.75" customHeight="1" x14ac:dyDescent="0.25">
      <c r="A263" s="4"/>
      <c r="B263" s="108" t="s">
        <v>672</v>
      </c>
      <c r="C263" s="83" t="s">
        <v>279</v>
      </c>
      <c r="D263" s="1" t="s">
        <v>878</v>
      </c>
      <c r="E263" s="84"/>
      <c r="F263" s="85" t="s">
        <v>101</v>
      </c>
      <c r="G263" s="86">
        <f t="shared" si="64"/>
        <v>42</v>
      </c>
      <c r="H263" s="87">
        <f t="shared" si="65"/>
        <v>0</v>
      </c>
      <c r="I263" s="86">
        <v>42</v>
      </c>
      <c r="J263" s="88">
        <f t="shared" si="66"/>
        <v>0</v>
      </c>
      <c r="K263" s="89">
        <v>0.15</v>
      </c>
      <c r="L263" s="90">
        <f t="shared" si="67"/>
        <v>0</v>
      </c>
    </row>
    <row r="264" spans="1:79" ht="12.75" customHeight="1" x14ac:dyDescent="0.25">
      <c r="A264" s="4"/>
      <c r="B264" s="108" t="s">
        <v>672</v>
      </c>
      <c r="C264" s="83" t="s">
        <v>280</v>
      </c>
      <c r="D264" s="1" t="s">
        <v>879</v>
      </c>
      <c r="E264" s="84"/>
      <c r="F264" s="85" t="s">
        <v>101</v>
      </c>
      <c r="G264" s="86">
        <f t="shared" si="64"/>
        <v>89.5</v>
      </c>
      <c r="H264" s="87">
        <f t="shared" si="65"/>
        <v>0</v>
      </c>
      <c r="I264" s="86">
        <v>89.5</v>
      </c>
      <c r="J264" s="88">
        <f t="shared" si="66"/>
        <v>0</v>
      </c>
      <c r="K264" s="89">
        <v>0.56200000000000006</v>
      </c>
      <c r="L264" s="90">
        <f t="shared" si="67"/>
        <v>0</v>
      </c>
    </row>
    <row r="265" spans="1:79" ht="12.75" customHeight="1" x14ac:dyDescent="0.25">
      <c r="A265" s="4"/>
      <c r="B265" s="108" t="s">
        <v>672</v>
      </c>
      <c r="C265" s="83" t="s">
        <v>281</v>
      </c>
      <c r="D265" s="1" t="s">
        <v>880</v>
      </c>
      <c r="E265" s="84"/>
      <c r="F265" s="85" t="s">
        <v>101</v>
      </c>
      <c r="G265" s="86">
        <f t="shared" si="64"/>
        <v>62</v>
      </c>
      <c r="H265" s="87">
        <f t="shared" si="65"/>
        <v>0</v>
      </c>
      <c r="I265" s="86">
        <v>62</v>
      </c>
      <c r="J265" s="88">
        <f t="shared" si="66"/>
        <v>0</v>
      </c>
      <c r="K265" s="89">
        <v>0.33600000000000002</v>
      </c>
      <c r="L265" s="90">
        <f t="shared" si="67"/>
        <v>0</v>
      </c>
    </row>
    <row r="266" spans="1:79" ht="12.75" customHeight="1" x14ac:dyDescent="0.25">
      <c r="A266" s="4"/>
      <c r="B266" s="108"/>
      <c r="C266" s="83" t="s">
        <v>1283</v>
      </c>
      <c r="D266" s="1" t="s">
        <v>1284</v>
      </c>
      <c r="E266" s="120"/>
      <c r="F266" s="121" t="s">
        <v>101</v>
      </c>
      <c r="G266" s="122">
        <f t="shared" si="64"/>
        <v>124</v>
      </c>
      <c r="H266" s="123">
        <f t="shared" si="65"/>
        <v>0</v>
      </c>
      <c r="I266" s="122">
        <v>124</v>
      </c>
      <c r="J266" s="124">
        <f t="shared" si="66"/>
        <v>0</v>
      </c>
      <c r="K266" s="125">
        <v>0.4</v>
      </c>
      <c r="L266" s="126">
        <f t="shared" si="67"/>
        <v>0</v>
      </c>
      <c r="M266" s="6"/>
      <c r="N266" s="6"/>
      <c r="O266" s="6"/>
      <c r="BY266" s="1"/>
      <c r="BZ266" s="1"/>
      <c r="CA266" s="1"/>
    </row>
    <row r="267" spans="1:79" ht="12.75" customHeight="1" x14ac:dyDescent="0.25">
      <c r="A267" s="4"/>
      <c r="B267" s="108" t="s">
        <v>672</v>
      </c>
      <c r="C267" s="83" t="s">
        <v>282</v>
      </c>
      <c r="D267" s="1" t="s">
        <v>881</v>
      </c>
      <c r="E267" s="84"/>
      <c r="F267" s="85" t="s">
        <v>101</v>
      </c>
      <c r="G267" s="86">
        <f t="shared" si="64"/>
        <v>67</v>
      </c>
      <c r="H267" s="87">
        <f t="shared" si="65"/>
        <v>0</v>
      </c>
      <c r="I267" s="86">
        <v>67</v>
      </c>
      <c r="J267" s="88">
        <f t="shared" si="66"/>
        <v>0</v>
      </c>
      <c r="K267" s="89">
        <v>0.28799999999999998</v>
      </c>
      <c r="L267" s="90">
        <f t="shared" si="67"/>
        <v>0</v>
      </c>
    </row>
    <row r="268" spans="1:79" ht="12.75" customHeight="1" x14ac:dyDescent="0.25">
      <c r="A268" s="4"/>
      <c r="B268" s="108" t="s">
        <v>672</v>
      </c>
      <c r="C268" s="83" t="s">
        <v>283</v>
      </c>
      <c r="D268" s="1" t="s">
        <v>882</v>
      </c>
      <c r="E268" s="84"/>
      <c r="F268" s="85" t="s">
        <v>101</v>
      </c>
      <c r="G268" s="86">
        <f t="shared" si="64"/>
        <v>83</v>
      </c>
      <c r="H268" s="87">
        <f t="shared" si="65"/>
        <v>0</v>
      </c>
      <c r="I268" s="86">
        <v>83</v>
      </c>
      <c r="J268" s="88">
        <f t="shared" si="66"/>
        <v>0</v>
      </c>
      <c r="K268" s="89">
        <v>0.45</v>
      </c>
      <c r="L268" s="90">
        <f t="shared" si="67"/>
        <v>0</v>
      </c>
    </row>
    <row r="269" spans="1:79" ht="12.75" customHeight="1" x14ac:dyDescent="0.25">
      <c r="A269" s="4"/>
      <c r="B269" s="108" t="s">
        <v>672</v>
      </c>
      <c r="C269" s="83" t="s">
        <v>284</v>
      </c>
      <c r="D269" s="1" t="s">
        <v>883</v>
      </c>
      <c r="E269" s="84"/>
      <c r="F269" s="85" t="s">
        <v>101</v>
      </c>
      <c r="G269" s="86">
        <f t="shared" si="64"/>
        <v>128.5</v>
      </c>
      <c r="H269" s="87">
        <f t="shared" si="65"/>
        <v>0</v>
      </c>
      <c r="I269" s="86">
        <v>128.5</v>
      </c>
      <c r="J269" s="88">
        <f t="shared" si="66"/>
        <v>0</v>
      </c>
      <c r="K269" s="89">
        <v>0.61399999999999999</v>
      </c>
      <c r="L269" s="90">
        <f t="shared" si="67"/>
        <v>0</v>
      </c>
    </row>
    <row r="270" spans="1:79" ht="12.75" customHeight="1" x14ac:dyDescent="0.25">
      <c r="A270" s="4"/>
      <c r="B270" s="108"/>
      <c r="C270" s="83" t="s">
        <v>1285</v>
      </c>
      <c r="D270" s="1" t="s">
        <v>1286</v>
      </c>
      <c r="E270" s="120"/>
      <c r="F270" s="121" t="s">
        <v>101</v>
      </c>
      <c r="G270" s="122">
        <f t="shared" si="64"/>
        <v>89</v>
      </c>
      <c r="H270" s="123">
        <f t="shared" si="65"/>
        <v>0</v>
      </c>
      <c r="I270" s="122">
        <v>89</v>
      </c>
      <c r="J270" s="124">
        <f t="shared" si="66"/>
        <v>0</v>
      </c>
      <c r="K270" s="125">
        <v>0.7</v>
      </c>
      <c r="L270" s="126">
        <f t="shared" si="67"/>
        <v>0</v>
      </c>
      <c r="M270" s="6"/>
      <c r="N270" s="6"/>
      <c r="O270" s="6"/>
      <c r="BY270" s="1"/>
      <c r="BZ270" s="1"/>
      <c r="CA270" s="1"/>
    </row>
    <row r="271" spans="1:79" ht="12.75" customHeight="1" x14ac:dyDescent="0.25">
      <c r="A271" s="4"/>
      <c r="B271" s="108"/>
      <c r="C271" s="83" t="s">
        <v>1287</v>
      </c>
      <c r="D271" s="1" t="s">
        <v>1288</v>
      </c>
      <c r="E271" s="120"/>
      <c r="F271" s="121" t="s">
        <v>101</v>
      </c>
      <c r="G271" s="122">
        <f t="shared" si="64"/>
        <v>137</v>
      </c>
      <c r="H271" s="123">
        <f t="shared" si="65"/>
        <v>0</v>
      </c>
      <c r="I271" s="122">
        <v>137</v>
      </c>
      <c r="J271" s="124">
        <f t="shared" si="66"/>
        <v>0</v>
      </c>
      <c r="K271" s="125">
        <v>0.8</v>
      </c>
      <c r="L271" s="126">
        <f t="shared" si="67"/>
        <v>0</v>
      </c>
      <c r="M271" s="6"/>
      <c r="N271" s="6"/>
      <c r="O271" s="6"/>
      <c r="BY271" s="1"/>
      <c r="BZ271" s="1"/>
      <c r="CA271" s="1"/>
    </row>
    <row r="272" spans="1:79" ht="12.75" customHeight="1" x14ac:dyDescent="0.25">
      <c r="A272" s="4"/>
      <c r="B272" s="108" t="s">
        <v>672</v>
      </c>
      <c r="C272" s="83" t="s">
        <v>285</v>
      </c>
      <c r="D272" s="1" t="s">
        <v>884</v>
      </c>
      <c r="E272" s="84"/>
      <c r="F272" s="85" t="s">
        <v>101</v>
      </c>
      <c r="G272" s="86">
        <f t="shared" si="64"/>
        <v>146</v>
      </c>
      <c r="H272" s="87">
        <f t="shared" si="65"/>
        <v>0</v>
      </c>
      <c r="I272" s="86">
        <v>146</v>
      </c>
      <c r="J272" s="88">
        <f t="shared" si="66"/>
        <v>0</v>
      </c>
      <c r="K272" s="89">
        <v>1.115</v>
      </c>
      <c r="L272" s="90">
        <f t="shared" si="67"/>
        <v>0</v>
      </c>
    </row>
    <row r="273" spans="1:79" ht="12.75" customHeight="1" x14ac:dyDescent="0.25">
      <c r="A273" s="4"/>
      <c r="B273" s="108" t="s">
        <v>672</v>
      </c>
      <c r="C273" s="83" t="s">
        <v>286</v>
      </c>
      <c r="D273" s="1" t="s">
        <v>885</v>
      </c>
      <c r="E273" s="84"/>
      <c r="F273" s="85" t="s">
        <v>101</v>
      </c>
      <c r="G273" s="86">
        <f t="shared" si="64"/>
        <v>170.5</v>
      </c>
      <c r="H273" s="87">
        <f t="shared" si="65"/>
        <v>0</v>
      </c>
      <c r="I273" s="86">
        <v>170.5</v>
      </c>
      <c r="J273" s="88">
        <f t="shared" si="66"/>
        <v>0</v>
      </c>
      <c r="K273" s="89">
        <v>1.2649999999999999</v>
      </c>
      <c r="L273" s="90">
        <f t="shared" si="67"/>
        <v>0</v>
      </c>
    </row>
    <row r="274" spans="1:79" ht="12.75" customHeight="1" x14ac:dyDescent="0.25">
      <c r="A274" s="4"/>
      <c r="B274" s="108" t="s">
        <v>672</v>
      </c>
      <c r="C274" s="83" t="s">
        <v>287</v>
      </c>
      <c r="D274" s="1" t="s">
        <v>886</v>
      </c>
      <c r="E274" s="84"/>
      <c r="F274" s="85" t="s">
        <v>101</v>
      </c>
      <c r="G274" s="86">
        <f t="shared" si="64"/>
        <v>223</v>
      </c>
      <c r="H274" s="87">
        <f t="shared" si="65"/>
        <v>0</v>
      </c>
      <c r="I274" s="86">
        <v>223</v>
      </c>
      <c r="J274" s="88">
        <f t="shared" si="66"/>
        <v>0</v>
      </c>
      <c r="K274" s="89">
        <v>1.3660000000000001</v>
      </c>
      <c r="L274" s="90">
        <f t="shared" si="67"/>
        <v>0</v>
      </c>
    </row>
    <row r="275" spans="1:79" ht="12.75" customHeight="1" x14ac:dyDescent="0.25">
      <c r="A275" s="4"/>
      <c r="B275" s="108" t="s">
        <v>672</v>
      </c>
      <c r="C275" s="83" t="s">
        <v>288</v>
      </c>
      <c r="D275" s="1" t="s">
        <v>887</v>
      </c>
      <c r="E275" s="84"/>
      <c r="F275" s="85" t="s">
        <v>101</v>
      </c>
      <c r="G275" s="86">
        <f t="shared" si="64"/>
        <v>329.5</v>
      </c>
      <c r="H275" s="87">
        <f t="shared" si="65"/>
        <v>0</v>
      </c>
      <c r="I275" s="86">
        <v>329.5</v>
      </c>
      <c r="J275" s="88">
        <f t="shared" si="66"/>
        <v>0</v>
      </c>
      <c r="K275" s="89">
        <v>2.2320000000000002</v>
      </c>
      <c r="L275" s="90">
        <f t="shared" si="67"/>
        <v>0</v>
      </c>
    </row>
    <row r="276" spans="1:79" ht="12.75" customHeight="1" x14ac:dyDescent="0.25">
      <c r="A276" s="4"/>
      <c r="B276" s="108" t="s">
        <v>672</v>
      </c>
      <c r="C276" s="83" t="s">
        <v>289</v>
      </c>
      <c r="D276" s="1" t="s">
        <v>888</v>
      </c>
      <c r="E276" s="84"/>
      <c r="F276" s="85" t="s">
        <v>101</v>
      </c>
      <c r="G276" s="86">
        <f t="shared" si="64"/>
        <v>407.5</v>
      </c>
      <c r="H276" s="87">
        <f t="shared" si="65"/>
        <v>0</v>
      </c>
      <c r="I276" s="86">
        <v>407.5</v>
      </c>
      <c r="J276" s="88">
        <f t="shared" si="66"/>
        <v>0</v>
      </c>
      <c r="K276" s="89">
        <v>2.625</v>
      </c>
      <c r="L276" s="90">
        <f t="shared" si="67"/>
        <v>0</v>
      </c>
    </row>
    <row r="277" spans="1:79" ht="12.75" customHeight="1" x14ac:dyDescent="0.25">
      <c r="A277" s="4"/>
      <c r="B277" s="108" t="s">
        <v>672</v>
      </c>
      <c r="C277" s="83" t="s">
        <v>290</v>
      </c>
      <c r="D277" s="1" t="s">
        <v>291</v>
      </c>
      <c r="E277" s="84"/>
      <c r="F277" s="85" t="s">
        <v>88</v>
      </c>
      <c r="G277" s="86">
        <f t="shared" si="64"/>
        <v>474.5</v>
      </c>
      <c r="H277" s="87">
        <f t="shared" si="65"/>
        <v>0</v>
      </c>
      <c r="I277" s="86">
        <v>474.5</v>
      </c>
      <c r="J277" s="88">
        <f t="shared" si="66"/>
        <v>0</v>
      </c>
      <c r="K277" s="89">
        <v>0.63</v>
      </c>
      <c r="L277" s="90">
        <f t="shared" si="67"/>
        <v>0</v>
      </c>
    </row>
    <row r="278" spans="1:79" ht="12.75" customHeight="1" x14ac:dyDescent="0.25">
      <c r="A278" s="4"/>
      <c r="B278" s="91" t="s">
        <v>672</v>
      </c>
      <c r="C278" s="83" t="s">
        <v>292</v>
      </c>
      <c r="D278" s="1" t="s">
        <v>293</v>
      </c>
      <c r="E278" s="84"/>
      <c r="F278" s="85" t="s">
        <v>88</v>
      </c>
      <c r="G278" s="86">
        <f t="shared" si="64"/>
        <v>493.5</v>
      </c>
      <c r="H278" s="87">
        <f t="shared" si="65"/>
        <v>0</v>
      </c>
      <c r="I278" s="86">
        <v>493.5</v>
      </c>
      <c r="J278" s="88">
        <f t="shared" si="66"/>
        <v>0</v>
      </c>
      <c r="K278" s="89">
        <v>0.63</v>
      </c>
      <c r="L278" s="90">
        <f t="shared" si="67"/>
        <v>0</v>
      </c>
    </row>
    <row r="279" spans="1:79" ht="12.75" customHeight="1" x14ac:dyDescent="0.25">
      <c r="A279" s="4"/>
      <c r="B279" s="108" t="s">
        <v>672</v>
      </c>
      <c r="C279" s="83" t="s">
        <v>294</v>
      </c>
      <c r="D279" s="1" t="s">
        <v>1268</v>
      </c>
      <c r="E279" s="84"/>
      <c r="F279" s="85" t="s">
        <v>88</v>
      </c>
      <c r="G279" s="86">
        <f t="shared" si="64"/>
        <v>298.5</v>
      </c>
      <c r="H279" s="87">
        <f t="shared" si="65"/>
        <v>0</v>
      </c>
      <c r="I279" s="86">
        <v>298.5</v>
      </c>
      <c r="J279" s="88">
        <f t="shared" si="66"/>
        <v>0</v>
      </c>
      <c r="K279" s="89">
        <v>5.0999999999999997E-2</v>
      </c>
      <c r="L279" s="90">
        <f t="shared" si="67"/>
        <v>0</v>
      </c>
    </row>
    <row r="280" spans="1:79" ht="12.75" customHeight="1" x14ac:dyDescent="0.25">
      <c r="A280" s="4"/>
      <c r="B280" s="108" t="s">
        <v>672</v>
      </c>
      <c r="C280" s="83" t="s">
        <v>295</v>
      </c>
      <c r="D280" s="1" t="s">
        <v>889</v>
      </c>
      <c r="E280" s="84"/>
      <c r="F280" s="85" t="s">
        <v>88</v>
      </c>
      <c r="G280" s="86">
        <f t="shared" si="64"/>
        <v>17.5</v>
      </c>
      <c r="H280" s="87">
        <f t="shared" si="65"/>
        <v>0</v>
      </c>
      <c r="I280" s="86">
        <v>17.5</v>
      </c>
      <c r="J280" s="88">
        <f t="shared" si="66"/>
        <v>0</v>
      </c>
      <c r="K280" s="89">
        <v>1.6E-2</v>
      </c>
      <c r="L280" s="90">
        <f t="shared" si="67"/>
        <v>0</v>
      </c>
    </row>
    <row r="281" spans="1:79" s="3" customFormat="1" ht="12.75" customHeight="1" x14ac:dyDescent="0.25">
      <c r="A281" s="4"/>
      <c r="B281" s="2"/>
      <c r="C281" s="83" t="s">
        <v>1289</v>
      </c>
      <c r="D281" s="1" t="s">
        <v>1290</v>
      </c>
      <c r="E281" s="120"/>
      <c r="F281" s="121" t="s">
        <v>88</v>
      </c>
      <c r="G281" s="122">
        <f t="shared" si="64"/>
        <v>18.5</v>
      </c>
      <c r="H281" s="123">
        <f t="shared" si="65"/>
        <v>0</v>
      </c>
      <c r="I281" s="122">
        <v>18.5</v>
      </c>
      <c r="J281" s="124">
        <f t="shared" si="66"/>
        <v>0</v>
      </c>
      <c r="K281" s="125">
        <v>1.9E-2</v>
      </c>
      <c r="L281" s="126">
        <f t="shared" si="67"/>
        <v>0</v>
      </c>
      <c r="M281" s="6"/>
      <c r="N281" s="6"/>
      <c r="O281" s="6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</row>
    <row r="282" spans="1:79" s="3" customFormat="1" ht="12.75" customHeight="1" x14ac:dyDescent="0.25">
      <c r="A282" s="4"/>
      <c r="B282" s="108" t="s">
        <v>672</v>
      </c>
      <c r="C282" s="83" t="s">
        <v>296</v>
      </c>
      <c r="D282" s="1" t="s">
        <v>1291</v>
      </c>
      <c r="E282" s="120"/>
      <c r="F282" s="121" t="s">
        <v>88</v>
      </c>
      <c r="G282" s="122">
        <f t="shared" si="64"/>
        <v>33.5</v>
      </c>
      <c r="H282" s="123">
        <f t="shared" si="65"/>
        <v>0</v>
      </c>
      <c r="I282" s="122">
        <v>33.5</v>
      </c>
      <c r="J282" s="124">
        <f t="shared" si="66"/>
        <v>0</v>
      </c>
      <c r="K282" s="125">
        <v>3.3000000000000002E-2</v>
      </c>
      <c r="L282" s="126">
        <f t="shared" si="67"/>
        <v>0</v>
      </c>
      <c r="M282" s="6"/>
      <c r="N282" s="6"/>
      <c r="O282" s="6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</row>
    <row r="283" spans="1:79" s="3" customFormat="1" ht="12.75" customHeight="1" x14ac:dyDescent="0.25">
      <c r="A283" s="4"/>
      <c r="B283" s="108" t="s">
        <v>672</v>
      </c>
      <c r="C283" s="83" t="s">
        <v>297</v>
      </c>
      <c r="D283" s="1" t="s">
        <v>1292</v>
      </c>
      <c r="E283" s="120"/>
      <c r="F283" s="121" t="s">
        <v>88</v>
      </c>
      <c r="G283" s="122">
        <f t="shared" si="64"/>
        <v>24</v>
      </c>
      <c r="H283" s="123">
        <f t="shared" si="65"/>
        <v>0</v>
      </c>
      <c r="I283" s="122">
        <v>24</v>
      </c>
      <c r="J283" s="124">
        <f t="shared" si="66"/>
        <v>0</v>
      </c>
      <c r="K283" s="125">
        <v>2.5000000000000001E-2</v>
      </c>
      <c r="L283" s="126">
        <f t="shared" si="67"/>
        <v>0</v>
      </c>
      <c r="M283" s="6"/>
      <c r="N283" s="6"/>
      <c r="O283" s="6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</row>
    <row r="284" spans="1:79" ht="12.75" customHeight="1" x14ac:dyDescent="0.25">
      <c r="A284" s="4"/>
      <c r="B284" s="108" t="s">
        <v>672</v>
      </c>
      <c r="C284" s="83" t="s">
        <v>298</v>
      </c>
      <c r="D284" s="1" t="s">
        <v>890</v>
      </c>
      <c r="E284" s="84"/>
      <c r="F284" s="85" t="s">
        <v>88</v>
      </c>
      <c r="G284" s="86">
        <f t="shared" si="64"/>
        <v>27</v>
      </c>
      <c r="H284" s="87">
        <f t="shared" si="65"/>
        <v>0</v>
      </c>
      <c r="I284" s="86">
        <v>27</v>
      </c>
      <c r="J284" s="88">
        <f t="shared" si="66"/>
        <v>0</v>
      </c>
      <c r="K284" s="89">
        <v>2.8000000000000001E-2</v>
      </c>
      <c r="L284" s="90">
        <f t="shared" si="67"/>
        <v>0</v>
      </c>
    </row>
    <row r="285" spans="1:79" ht="12.75" customHeight="1" x14ac:dyDescent="0.25">
      <c r="A285" s="4"/>
      <c r="B285" s="108" t="s">
        <v>672</v>
      </c>
      <c r="C285" s="83" t="s">
        <v>299</v>
      </c>
      <c r="D285" s="1" t="s">
        <v>891</v>
      </c>
      <c r="E285" s="84"/>
      <c r="F285" s="85" t="s">
        <v>88</v>
      </c>
      <c r="G285" s="86">
        <f t="shared" si="64"/>
        <v>36.5</v>
      </c>
      <c r="H285" s="87">
        <f t="shared" si="65"/>
        <v>0</v>
      </c>
      <c r="I285" s="86">
        <v>36.5</v>
      </c>
      <c r="J285" s="88">
        <f t="shared" si="66"/>
        <v>0</v>
      </c>
      <c r="K285" s="89">
        <v>0.05</v>
      </c>
      <c r="L285" s="90">
        <f t="shared" si="67"/>
        <v>0</v>
      </c>
    </row>
    <row r="286" spans="1:79" ht="12.75" customHeight="1" x14ac:dyDescent="0.25">
      <c r="A286" s="4"/>
      <c r="B286" s="108" t="s">
        <v>672</v>
      </c>
      <c r="C286" s="83" t="s">
        <v>300</v>
      </c>
      <c r="D286" s="1" t="s">
        <v>892</v>
      </c>
      <c r="E286" s="84"/>
      <c r="F286" s="85" t="s">
        <v>88</v>
      </c>
      <c r="G286" s="86">
        <f t="shared" si="64"/>
        <v>9.5</v>
      </c>
      <c r="H286" s="87">
        <f t="shared" si="65"/>
        <v>0</v>
      </c>
      <c r="I286" s="86">
        <v>9.5</v>
      </c>
      <c r="J286" s="88">
        <f t="shared" si="66"/>
        <v>0</v>
      </c>
      <c r="K286" s="89">
        <v>1.0999999999999999E-2</v>
      </c>
      <c r="L286" s="90">
        <f t="shared" si="67"/>
        <v>0</v>
      </c>
    </row>
    <row r="287" spans="1:79" ht="12.75" customHeight="1" x14ac:dyDescent="0.25">
      <c r="A287" s="4"/>
      <c r="B287" s="108"/>
      <c r="C287" s="83" t="s">
        <v>1293</v>
      </c>
      <c r="D287" s="1" t="s">
        <v>1294</v>
      </c>
      <c r="E287" s="120"/>
      <c r="F287" s="121" t="s">
        <v>88</v>
      </c>
      <c r="G287" s="122">
        <f t="shared" si="64"/>
        <v>10.5</v>
      </c>
      <c r="H287" s="123">
        <f t="shared" si="65"/>
        <v>0</v>
      </c>
      <c r="I287" s="122">
        <v>10.5</v>
      </c>
      <c r="J287" s="124">
        <f t="shared" si="66"/>
        <v>0</v>
      </c>
      <c r="K287" s="125">
        <v>2.5000000000000001E-2</v>
      </c>
      <c r="L287" s="126">
        <f t="shared" si="67"/>
        <v>0</v>
      </c>
      <c r="M287" s="6"/>
      <c r="N287" s="6"/>
      <c r="O287" s="6"/>
      <c r="BY287" s="1"/>
      <c r="BZ287" s="1"/>
      <c r="CA287" s="1"/>
    </row>
    <row r="288" spans="1:79" ht="12.75" customHeight="1" x14ac:dyDescent="0.25">
      <c r="A288" s="4"/>
      <c r="B288" s="108" t="s">
        <v>672</v>
      </c>
      <c r="C288" s="83" t="s">
        <v>301</v>
      </c>
      <c r="D288" s="1" t="s">
        <v>893</v>
      </c>
      <c r="E288" s="84"/>
      <c r="F288" s="85" t="s">
        <v>88</v>
      </c>
      <c r="G288" s="86">
        <f t="shared" si="64"/>
        <v>31.5</v>
      </c>
      <c r="H288" s="87">
        <f t="shared" si="65"/>
        <v>0</v>
      </c>
      <c r="I288" s="86">
        <v>31.5</v>
      </c>
      <c r="J288" s="88">
        <f t="shared" si="66"/>
        <v>0</v>
      </c>
      <c r="K288" s="89">
        <v>0.03</v>
      </c>
      <c r="L288" s="90">
        <f t="shared" si="67"/>
        <v>0</v>
      </c>
    </row>
    <row r="289" spans="1:79" ht="12.75" customHeight="1" x14ac:dyDescent="0.25">
      <c r="A289" s="4"/>
      <c r="B289" s="108"/>
      <c r="C289" s="83" t="s">
        <v>1295</v>
      </c>
      <c r="D289" s="1" t="s">
        <v>1296</v>
      </c>
      <c r="E289" s="120"/>
      <c r="F289" s="121" t="s">
        <v>88</v>
      </c>
      <c r="G289" s="122">
        <f t="shared" si="64"/>
        <v>43.5</v>
      </c>
      <c r="H289" s="123">
        <f t="shared" si="65"/>
        <v>0</v>
      </c>
      <c r="I289" s="122">
        <v>43.5</v>
      </c>
      <c r="J289" s="124">
        <f t="shared" si="66"/>
        <v>0</v>
      </c>
      <c r="K289" s="125">
        <v>0.04</v>
      </c>
      <c r="L289" s="126">
        <f t="shared" si="67"/>
        <v>0</v>
      </c>
      <c r="M289" s="6"/>
      <c r="N289" s="6"/>
      <c r="O289" s="6"/>
      <c r="BY289" s="1"/>
      <c r="BZ289" s="1"/>
      <c r="CA289" s="1"/>
    </row>
    <row r="290" spans="1:79" ht="12.75" customHeight="1" x14ac:dyDescent="0.25">
      <c r="A290" s="4"/>
      <c r="B290" s="107" t="s">
        <v>672</v>
      </c>
      <c r="C290" s="83" t="s">
        <v>302</v>
      </c>
      <c r="D290" s="1" t="s">
        <v>894</v>
      </c>
      <c r="E290" s="84"/>
      <c r="F290" s="85" t="s">
        <v>88</v>
      </c>
      <c r="G290" s="86">
        <f t="shared" si="64"/>
        <v>99.5</v>
      </c>
      <c r="H290" s="87">
        <f t="shared" si="65"/>
        <v>0</v>
      </c>
      <c r="I290" s="86">
        <v>99.5</v>
      </c>
      <c r="J290" s="88">
        <f t="shared" si="66"/>
        <v>0</v>
      </c>
      <c r="K290" s="89">
        <v>6.0000000000000001E-3</v>
      </c>
      <c r="L290" s="90">
        <f t="shared" si="67"/>
        <v>0</v>
      </c>
    </row>
    <row r="291" spans="1:79" ht="12.75" customHeight="1" x14ac:dyDescent="0.25">
      <c r="A291" s="4"/>
      <c r="B291" s="127"/>
      <c r="C291" s="83" t="s">
        <v>1297</v>
      </c>
      <c r="D291" s="1" t="s">
        <v>1298</v>
      </c>
      <c r="E291" s="120"/>
      <c r="F291" s="121" t="s">
        <v>88</v>
      </c>
      <c r="G291" s="128">
        <f t="shared" si="64"/>
        <v>2813</v>
      </c>
      <c r="H291" s="123">
        <f t="shared" si="65"/>
        <v>0</v>
      </c>
      <c r="I291" s="128">
        <v>2813</v>
      </c>
      <c r="J291" s="124">
        <f t="shared" si="66"/>
        <v>0</v>
      </c>
      <c r="K291" s="125">
        <v>4.13</v>
      </c>
      <c r="L291" s="126">
        <f t="shared" si="67"/>
        <v>0</v>
      </c>
      <c r="M291" s="6"/>
      <c r="N291" s="6"/>
      <c r="O291" s="6"/>
      <c r="BY291" s="1"/>
      <c r="BZ291" s="1"/>
      <c r="CA291" s="1"/>
    </row>
    <row r="292" spans="1:79" ht="12.75" customHeight="1" x14ac:dyDescent="0.25">
      <c r="A292" s="4"/>
      <c r="B292" s="127"/>
      <c r="C292" s="83" t="s">
        <v>1299</v>
      </c>
      <c r="D292" s="1" t="s">
        <v>1300</v>
      </c>
      <c r="E292" s="120"/>
      <c r="F292" s="121" t="s">
        <v>88</v>
      </c>
      <c r="G292" s="128">
        <f t="shared" si="64"/>
        <v>3486</v>
      </c>
      <c r="H292" s="123">
        <f t="shared" si="65"/>
        <v>0</v>
      </c>
      <c r="I292" s="128">
        <v>3486</v>
      </c>
      <c r="J292" s="124">
        <f t="shared" si="66"/>
        <v>0</v>
      </c>
      <c r="K292" s="125">
        <v>5.35</v>
      </c>
      <c r="L292" s="126">
        <f t="shared" si="67"/>
        <v>0</v>
      </c>
      <c r="M292" s="6"/>
      <c r="N292" s="6"/>
      <c r="O292" s="6"/>
      <c r="BY292" s="1"/>
      <c r="BZ292" s="1"/>
      <c r="CA292" s="1"/>
    </row>
    <row r="293" spans="1:79" ht="12.75" customHeight="1" x14ac:dyDescent="0.25">
      <c r="A293" s="4"/>
      <c r="B293" s="108" t="s">
        <v>672</v>
      </c>
      <c r="C293" s="83" t="s">
        <v>303</v>
      </c>
      <c r="D293" s="1" t="s">
        <v>895</v>
      </c>
      <c r="E293" s="84"/>
      <c r="F293" s="85" t="s">
        <v>88</v>
      </c>
      <c r="G293" s="86">
        <f t="shared" si="64"/>
        <v>1040.5</v>
      </c>
      <c r="H293" s="87">
        <f t="shared" si="65"/>
        <v>0</v>
      </c>
      <c r="I293" s="86">
        <v>1040.5</v>
      </c>
      <c r="J293" s="88">
        <f t="shared" si="66"/>
        <v>0</v>
      </c>
      <c r="K293" s="89">
        <v>1.5</v>
      </c>
      <c r="L293" s="90">
        <f t="shared" si="67"/>
        <v>0</v>
      </c>
    </row>
    <row r="294" spans="1:79" ht="12.75" customHeight="1" x14ac:dyDescent="0.25">
      <c r="A294" s="4"/>
      <c r="B294" s="108" t="s">
        <v>672</v>
      </c>
      <c r="C294" s="83" t="s">
        <v>304</v>
      </c>
      <c r="D294" s="1" t="s">
        <v>305</v>
      </c>
      <c r="E294" s="84"/>
      <c r="F294" s="85" t="s">
        <v>88</v>
      </c>
      <c r="G294" s="86">
        <f t="shared" si="64"/>
        <v>6</v>
      </c>
      <c r="H294" s="87">
        <f t="shared" si="65"/>
        <v>0</v>
      </c>
      <c r="I294" s="86">
        <v>6</v>
      </c>
      <c r="J294" s="88">
        <f t="shared" si="66"/>
        <v>0</v>
      </c>
      <c r="K294" s="89">
        <v>8.0000000000000002E-3</v>
      </c>
      <c r="L294" s="90">
        <f t="shared" si="67"/>
        <v>0</v>
      </c>
    </row>
    <row r="295" spans="1:79" s="3" customFormat="1" ht="12.75" customHeight="1" x14ac:dyDescent="0.25">
      <c r="A295" s="4"/>
      <c r="B295" s="2"/>
      <c r="C295" s="83" t="s">
        <v>1262</v>
      </c>
      <c r="D295" s="111" t="s">
        <v>1263</v>
      </c>
      <c r="E295" s="112"/>
      <c r="F295" s="111" t="s">
        <v>101</v>
      </c>
      <c r="G295" s="113">
        <f t="shared" si="64"/>
        <v>775</v>
      </c>
      <c r="H295" s="114">
        <f t="shared" si="65"/>
        <v>0</v>
      </c>
      <c r="I295" s="113">
        <v>775</v>
      </c>
      <c r="J295" s="115">
        <f t="shared" ref="J295:J297" si="68">I$15/100</f>
        <v>0</v>
      </c>
      <c r="K295" s="116">
        <v>0.3</v>
      </c>
      <c r="L295" s="117">
        <f t="shared" si="67"/>
        <v>0</v>
      </c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</row>
    <row r="296" spans="1:79" s="3" customFormat="1" ht="12.75" customHeight="1" x14ac:dyDescent="0.25">
      <c r="A296" s="4"/>
      <c r="B296" s="2"/>
      <c r="C296" s="83" t="s">
        <v>1264</v>
      </c>
      <c r="D296" s="111" t="s">
        <v>1265</v>
      </c>
      <c r="E296" s="112"/>
      <c r="F296" s="111" t="s">
        <v>101</v>
      </c>
      <c r="G296" s="113">
        <f t="shared" si="64"/>
        <v>1180</v>
      </c>
      <c r="H296" s="114">
        <f t="shared" si="65"/>
        <v>0</v>
      </c>
      <c r="I296" s="113">
        <v>1180</v>
      </c>
      <c r="J296" s="115">
        <f t="shared" si="68"/>
        <v>0</v>
      </c>
      <c r="K296" s="116">
        <v>0.8</v>
      </c>
      <c r="L296" s="117">
        <f t="shared" si="67"/>
        <v>0</v>
      </c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</row>
    <row r="297" spans="1:79" s="3" customFormat="1" ht="12.75" customHeight="1" x14ac:dyDescent="0.25">
      <c r="A297" s="4"/>
      <c r="B297" s="2"/>
      <c r="C297" s="83" t="s">
        <v>1266</v>
      </c>
      <c r="D297" s="111" t="s">
        <v>1267</v>
      </c>
      <c r="E297" s="112"/>
      <c r="F297" s="111" t="s">
        <v>101</v>
      </c>
      <c r="G297" s="113">
        <f t="shared" ref="G297" si="69">I297*(1-J297)</f>
        <v>1620</v>
      </c>
      <c r="H297" s="114">
        <f t="shared" ref="H297" si="70">E297*G297</f>
        <v>0</v>
      </c>
      <c r="I297" s="113">
        <v>1620</v>
      </c>
      <c r="J297" s="115">
        <f t="shared" si="68"/>
        <v>0</v>
      </c>
      <c r="K297" s="116">
        <v>1.1000000000000001</v>
      </c>
      <c r="L297" s="117">
        <f t="shared" ref="L297" si="71">E297*K297</f>
        <v>0</v>
      </c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</row>
    <row r="298" spans="1:79" ht="12.75" customHeight="1" x14ac:dyDescent="0.25">
      <c r="A298" s="4"/>
      <c r="E298" s="69"/>
      <c r="F298" s="4"/>
      <c r="G298" s="4"/>
      <c r="H298" s="4"/>
      <c r="I298" s="4"/>
      <c r="J298" s="4"/>
      <c r="K298" s="4"/>
      <c r="L298" s="4"/>
    </row>
    <row r="299" spans="1:79" ht="12.75" customHeight="1" x14ac:dyDescent="0.25">
      <c r="A299" s="4"/>
      <c r="B299" s="58"/>
      <c r="D299" s="20" t="s">
        <v>306</v>
      </c>
      <c r="E299" s="60"/>
      <c r="F299" s="70"/>
      <c r="G299" s="71"/>
      <c r="H299" s="72"/>
      <c r="I299" s="82"/>
      <c r="J299" s="74"/>
      <c r="K299" s="75"/>
      <c r="L299" s="75"/>
    </row>
    <row r="300" spans="1:79" ht="12.75" customHeight="1" x14ac:dyDescent="0.25">
      <c r="A300" s="4"/>
      <c r="B300" s="108" t="s">
        <v>672</v>
      </c>
      <c r="C300" s="83" t="s">
        <v>307</v>
      </c>
      <c r="D300" s="1" t="s">
        <v>896</v>
      </c>
      <c r="E300" s="84"/>
      <c r="F300" s="85" t="s">
        <v>88</v>
      </c>
      <c r="G300" s="86">
        <f t="shared" ref="G300:G312" si="72">I300*(1-J300)</f>
        <v>1403</v>
      </c>
      <c r="H300" s="87">
        <f t="shared" ref="H300:H308" si="73">E300*G300</f>
        <v>0</v>
      </c>
      <c r="I300" s="86">
        <v>1403</v>
      </c>
      <c r="J300" s="88">
        <f t="shared" ref="J300:J312" si="74">E$15/100</f>
        <v>0</v>
      </c>
      <c r="K300" s="89">
        <v>1.05</v>
      </c>
      <c r="L300" s="90">
        <f t="shared" ref="L300:L308" si="75">E300*K300</f>
        <v>0</v>
      </c>
    </row>
    <row r="301" spans="1:79" ht="12.75" customHeight="1" x14ac:dyDescent="0.25">
      <c r="A301" s="4"/>
      <c r="B301" s="108" t="s">
        <v>672</v>
      </c>
      <c r="C301" s="83" t="s">
        <v>308</v>
      </c>
      <c r="D301" s="1" t="s">
        <v>897</v>
      </c>
      <c r="E301" s="84"/>
      <c r="F301" s="85" t="s">
        <v>88</v>
      </c>
      <c r="G301" s="86">
        <f t="shared" si="72"/>
        <v>10300</v>
      </c>
      <c r="H301" s="87">
        <f t="shared" si="73"/>
        <v>0</v>
      </c>
      <c r="I301" s="86">
        <v>10300</v>
      </c>
      <c r="J301" s="88">
        <f t="shared" si="74"/>
        <v>0</v>
      </c>
      <c r="K301" s="89">
        <v>3.5</v>
      </c>
      <c r="L301" s="90">
        <f t="shared" si="75"/>
        <v>0</v>
      </c>
    </row>
    <row r="302" spans="1:79" s="3" customFormat="1" ht="12.75" customHeight="1" x14ac:dyDescent="0.25">
      <c r="A302" s="4"/>
      <c r="B302" s="2"/>
      <c r="C302" s="83" t="s">
        <v>1260</v>
      </c>
      <c r="D302" s="111" t="s">
        <v>1261</v>
      </c>
      <c r="E302" s="112"/>
      <c r="F302" s="111" t="s">
        <v>88</v>
      </c>
      <c r="G302" s="113">
        <f t="shared" si="72"/>
        <v>4200</v>
      </c>
      <c r="H302" s="114">
        <f t="shared" si="73"/>
        <v>0</v>
      </c>
      <c r="I302" s="113">
        <v>4200</v>
      </c>
      <c r="J302" s="115">
        <f>E$15/100</f>
        <v>0</v>
      </c>
      <c r="K302" s="116">
        <v>0.62</v>
      </c>
      <c r="L302" s="117">
        <f t="shared" si="75"/>
        <v>0</v>
      </c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</row>
    <row r="303" spans="1:79" ht="12.75" customHeight="1" x14ac:dyDescent="0.25">
      <c r="A303" s="4"/>
      <c r="B303" s="108" t="s">
        <v>672</v>
      </c>
      <c r="C303" s="83" t="s">
        <v>309</v>
      </c>
      <c r="D303" s="1" t="s">
        <v>310</v>
      </c>
      <c r="E303" s="84"/>
      <c r="F303" s="85" t="s">
        <v>88</v>
      </c>
      <c r="G303" s="86">
        <f t="shared" si="72"/>
        <v>11000</v>
      </c>
      <c r="H303" s="87">
        <f t="shared" si="73"/>
        <v>0</v>
      </c>
      <c r="I303" s="86">
        <v>11000</v>
      </c>
      <c r="J303" s="88">
        <f t="shared" si="74"/>
        <v>0</v>
      </c>
      <c r="K303" s="89">
        <v>4.5999999999999996</v>
      </c>
      <c r="L303" s="90">
        <f t="shared" si="75"/>
        <v>0</v>
      </c>
    </row>
    <row r="304" spans="1:79" ht="12.75" customHeight="1" x14ac:dyDescent="0.25">
      <c r="A304" s="4"/>
      <c r="B304" s="108" t="s">
        <v>672</v>
      </c>
      <c r="C304" s="83" t="s">
        <v>311</v>
      </c>
      <c r="D304" s="1" t="s">
        <v>898</v>
      </c>
      <c r="E304" s="84"/>
      <c r="F304" s="85" t="s">
        <v>88</v>
      </c>
      <c r="G304" s="86">
        <f t="shared" si="72"/>
        <v>1982</v>
      </c>
      <c r="H304" s="87">
        <f t="shared" si="73"/>
        <v>0</v>
      </c>
      <c r="I304" s="86">
        <v>1982</v>
      </c>
      <c r="J304" s="88">
        <f t="shared" si="74"/>
        <v>0</v>
      </c>
      <c r="K304" s="89">
        <v>0.46</v>
      </c>
      <c r="L304" s="90">
        <f t="shared" si="75"/>
        <v>0</v>
      </c>
    </row>
    <row r="305" spans="1:79" ht="12.75" customHeight="1" x14ac:dyDescent="0.25">
      <c r="A305" s="4"/>
      <c r="B305" s="108" t="s">
        <v>672</v>
      </c>
      <c r="C305" s="83" t="s">
        <v>312</v>
      </c>
      <c r="D305" s="1" t="s">
        <v>899</v>
      </c>
      <c r="E305" s="84"/>
      <c r="F305" s="85" t="s">
        <v>88</v>
      </c>
      <c r="G305" s="86">
        <f t="shared" si="72"/>
        <v>33.5</v>
      </c>
      <c r="H305" s="87">
        <f t="shared" si="73"/>
        <v>0</v>
      </c>
      <c r="I305" s="86">
        <v>33.5</v>
      </c>
      <c r="J305" s="88">
        <f t="shared" si="74"/>
        <v>0</v>
      </c>
      <c r="K305" s="89">
        <v>7.0000000000000007E-2</v>
      </c>
      <c r="L305" s="90">
        <f t="shared" si="75"/>
        <v>0</v>
      </c>
    </row>
    <row r="306" spans="1:79" ht="12.75" customHeight="1" x14ac:dyDescent="0.25">
      <c r="A306" s="4"/>
      <c r="B306" s="108" t="s">
        <v>672</v>
      </c>
      <c r="C306" s="83" t="s">
        <v>313</v>
      </c>
      <c r="D306" s="1" t="s">
        <v>900</v>
      </c>
      <c r="E306" s="84"/>
      <c r="F306" s="85" t="s">
        <v>88</v>
      </c>
      <c r="G306" s="86">
        <f t="shared" si="72"/>
        <v>1</v>
      </c>
      <c r="H306" s="87">
        <f t="shared" si="73"/>
        <v>0</v>
      </c>
      <c r="I306" s="86">
        <v>1</v>
      </c>
      <c r="J306" s="88">
        <f t="shared" si="74"/>
        <v>0</v>
      </c>
      <c r="K306" s="89">
        <v>1E-3</v>
      </c>
      <c r="L306" s="90">
        <f t="shared" si="75"/>
        <v>0</v>
      </c>
    </row>
    <row r="307" spans="1:79" ht="12.75" customHeight="1" x14ac:dyDescent="0.25">
      <c r="A307" s="4"/>
      <c r="B307" s="108" t="s">
        <v>672</v>
      </c>
      <c r="C307" s="83" t="s">
        <v>314</v>
      </c>
      <c r="D307" s="1" t="s">
        <v>901</v>
      </c>
      <c r="E307" s="84"/>
      <c r="F307" s="85" t="s">
        <v>88</v>
      </c>
      <c r="G307" s="86">
        <f t="shared" si="72"/>
        <v>13</v>
      </c>
      <c r="H307" s="87">
        <f t="shared" si="73"/>
        <v>0</v>
      </c>
      <c r="I307" s="86">
        <v>13</v>
      </c>
      <c r="J307" s="88">
        <f t="shared" si="74"/>
        <v>0</v>
      </c>
      <c r="K307" s="89">
        <v>8.0000000000000002E-3</v>
      </c>
      <c r="L307" s="90">
        <f t="shared" si="75"/>
        <v>0</v>
      </c>
    </row>
    <row r="308" spans="1:79" ht="12.75" customHeight="1" x14ac:dyDescent="0.25">
      <c r="A308" s="4"/>
      <c r="B308" s="108" t="s">
        <v>672</v>
      </c>
      <c r="C308" s="83" t="s">
        <v>315</v>
      </c>
      <c r="D308" s="1" t="s">
        <v>902</v>
      </c>
      <c r="E308" s="84"/>
      <c r="F308" s="85" t="s">
        <v>88</v>
      </c>
      <c r="G308" s="86">
        <f t="shared" si="72"/>
        <v>13.5</v>
      </c>
      <c r="H308" s="87">
        <f t="shared" si="73"/>
        <v>0</v>
      </c>
      <c r="I308" s="86">
        <v>13.5</v>
      </c>
      <c r="J308" s="88">
        <f t="shared" si="74"/>
        <v>0</v>
      </c>
      <c r="K308" s="89">
        <v>7.0000000000000001E-3</v>
      </c>
      <c r="L308" s="90">
        <f t="shared" si="75"/>
        <v>0</v>
      </c>
    </row>
    <row r="309" spans="1:79" ht="12.75" customHeight="1" x14ac:dyDescent="0.25">
      <c r="A309" s="4"/>
      <c r="B309" s="108" t="s">
        <v>672</v>
      </c>
      <c r="C309" s="83" t="s">
        <v>316</v>
      </c>
      <c r="D309" s="1" t="s">
        <v>903</v>
      </c>
      <c r="E309" s="84"/>
      <c r="F309" s="85" t="s">
        <v>88</v>
      </c>
      <c r="G309" s="86">
        <f t="shared" si="72"/>
        <v>7</v>
      </c>
      <c r="H309" s="87">
        <f>E309*G309</f>
        <v>0</v>
      </c>
      <c r="I309" s="86">
        <v>7</v>
      </c>
      <c r="J309" s="88">
        <f t="shared" si="74"/>
        <v>0</v>
      </c>
      <c r="K309" s="89">
        <v>5.0000000000000001E-3</v>
      </c>
      <c r="L309" s="90">
        <f>E309*K309</f>
        <v>0</v>
      </c>
    </row>
    <row r="310" spans="1:79" ht="12.75" customHeight="1" x14ac:dyDescent="0.25">
      <c r="A310" s="4"/>
      <c r="B310" s="108" t="s">
        <v>672</v>
      </c>
      <c r="C310" s="83" t="s">
        <v>317</v>
      </c>
      <c r="D310" s="1" t="s">
        <v>904</v>
      </c>
      <c r="E310" s="84"/>
      <c r="F310" s="85" t="s">
        <v>88</v>
      </c>
      <c r="G310" s="86">
        <f t="shared" si="72"/>
        <v>19.5</v>
      </c>
      <c r="H310" s="87">
        <f>E310*G310</f>
        <v>0</v>
      </c>
      <c r="I310" s="86">
        <v>19.5</v>
      </c>
      <c r="J310" s="88">
        <f t="shared" si="74"/>
        <v>0</v>
      </c>
      <c r="K310" s="89">
        <v>1.4E-2</v>
      </c>
      <c r="L310" s="90">
        <f>E310*K310</f>
        <v>0</v>
      </c>
    </row>
    <row r="311" spans="1:79" ht="12.75" customHeight="1" x14ac:dyDescent="0.25">
      <c r="A311" s="4"/>
      <c r="B311" s="108" t="s">
        <v>672</v>
      </c>
      <c r="C311" s="83" t="s">
        <v>318</v>
      </c>
      <c r="D311" s="1" t="s">
        <v>905</v>
      </c>
      <c r="E311" s="84"/>
      <c r="F311" s="85" t="s">
        <v>88</v>
      </c>
      <c r="G311" s="86">
        <f t="shared" si="72"/>
        <v>24</v>
      </c>
      <c r="H311" s="87">
        <f>E311*G311</f>
        <v>0</v>
      </c>
      <c r="I311" s="86">
        <v>24</v>
      </c>
      <c r="J311" s="88">
        <f t="shared" si="74"/>
        <v>0</v>
      </c>
      <c r="K311" s="89">
        <v>2.3E-2</v>
      </c>
      <c r="L311" s="90">
        <f>E311*K311</f>
        <v>0</v>
      </c>
    </row>
    <row r="312" spans="1:79" ht="12.75" customHeight="1" x14ac:dyDescent="0.25">
      <c r="A312" s="4"/>
      <c r="B312" s="108" t="s">
        <v>672</v>
      </c>
      <c r="C312" s="83" t="s">
        <v>319</v>
      </c>
      <c r="D312" s="77" t="s">
        <v>906</v>
      </c>
      <c r="E312" s="84"/>
      <c r="F312" s="85" t="s">
        <v>88</v>
      </c>
      <c r="G312" s="86">
        <f t="shared" si="72"/>
        <v>331</v>
      </c>
      <c r="H312" s="87">
        <f>E312*G312</f>
        <v>0</v>
      </c>
      <c r="I312" s="86">
        <v>331</v>
      </c>
      <c r="J312" s="88">
        <f t="shared" si="74"/>
        <v>0</v>
      </c>
      <c r="K312" s="89">
        <v>0.40300000000000002</v>
      </c>
      <c r="L312" s="90">
        <f>E312*K312</f>
        <v>0</v>
      </c>
    </row>
    <row r="313" spans="1:79" ht="12.75" customHeight="1" thickBot="1" x14ac:dyDescent="0.3">
      <c r="C313" s="2"/>
      <c r="D313" s="43"/>
      <c r="E313" s="42"/>
      <c r="F313" s="15"/>
      <c r="G313" s="7"/>
      <c r="H313" s="42"/>
      <c r="J313" s="43"/>
      <c r="K313" s="48"/>
      <c r="L313" s="6"/>
    </row>
    <row r="314" spans="1:79" s="66" customFormat="1" ht="15.95" customHeight="1" thickBot="1" x14ac:dyDescent="0.3">
      <c r="A314" s="58"/>
      <c r="B314" s="59"/>
      <c r="C314" s="60"/>
      <c r="D314" s="61" t="s">
        <v>53</v>
      </c>
      <c r="E314" s="62"/>
      <c r="F314" s="62"/>
      <c r="G314" s="63"/>
      <c r="H314" s="64">
        <f>SUM(H21:H313)</f>
        <v>0</v>
      </c>
      <c r="I314" s="82"/>
      <c r="J314" s="59"/>
      <c r="K314" s="65" t="s">
        <v>54</v>
      </c>
      <c r="L314" s="67">
        <f>SUM(L21:L313)</f>
        <v>0</v>
      </c>
      <c r="M314" s="2"/>
      <c r="N314" s="2"/>
      <c r="O314" s="2"/>
      <c r="P314" s="58"/>
      <c r="Q314" s="58"/>
      <c r="R314" s="58"/>
      <c r="S314" s="58"/>
      <c r="T314" s="58"/>
      <c r="U314" s="58"/>
      <c r="V314" s="58"/>
      <c r="W314" s="58"/>
      <c r="X314" s="58"/>
      <c r="Y314" s="58"/>
      <c r="Z314" s="58"/>
      <c r="AA314" s="58"/>
      <c r="AB314" s="58"/>
      <c r="AC314" s="58"/>
      <c r="AD314" s="58"/>
      <c r="AE314" s="58"/>
      <c r="AF314" s="58"/>
      <c r="AG314" s="58"/>
      <c r="AH314" s="58"/>
      <c r="AI314" s="58"/>
      <c r="AJ314" s="58"/>
      <c r="AK314" s="58"/>
      <c r="AL314" s="58"/>
      <c r="AM314" s="58"/>
      <c r="AN314" s="58"/>
      <c r="AO314" s="58"/>
      <c r="AP314" s="58"/>
      <c r="AQ314" s="58"/>
      <c r="AR314" s="58"/>
      <c r="AS314" s="58"/>
      <c r="AT314" s="58"/>
      <c r="AU314" s="58"/>
      <c r="AV314" s="58"/>
      <c r="AW314" s="58"/>
      <c r="AX314" s="58"/>
      <c r="AY314" s="58"/>
      <c r="AZ314" s="58"/>
      <c r="BA314" s="58"/>
      <c r="BB314" s="58"/>
      <c r="BC314" s="58"/>
      <c r="BD314" s="58"/>
      <c r="BE314" s="58"/>
      <c r="BF314" s="58"/>
      <c r="BG314" s="58"/>
      <c r="BH314" s="58"/>
      <c r="BI314" s="58"/>
      <c r="BJ314" s="58"/>
      <c r="BK314" s="58"/>
      <c r="BL314" s="58"/>
      <c r="BM314" s="58"/>
      <c r="BN314" s="58"/>
      <c r="BO314" s="58"/>
      <c r="BP314" s="58"/>
      <c r="BQ314" s="58"/>
      <c r="BR314" s="58"/>
      <c r="BS314" s="58"/>
      <c r="BT314" s="58"/>
      <c r="BU314" s="58"/>
      <c r="BV314" s="58"/>
      <c r="BW314" s="58"/>
      <c r="BX314" s="58"/>
      <c r="BY314" s="58"/>
      <c r="BZ314" s="58"/>
      <c r="CA314" s="58"/>
    </row>
    <row r="316" spans="1:79" ht="12.75" customHeight="1" x14ac:dyDescent="0.25">
      <c r="C316" s="137" t="s">
        <v>34</v>
      </c>
      <c r="D316" s="137"/>
      <c r="E316" s="137"/>
      <c r="F316" s="137"/>
      <c r="G316" s="137"/>
      <c r="H316" s="137"/>
      <c r="I316" s="3"/>
      <c r="J316" s="57"/>
      <c r="K316" s="3"/>
      <c r="L316" s="3"/>
    </row>
    <row r="318" spans="1:79" ht="12.75" customHeight="1" thickBot="1" x14ac:dyDescent="0.3"/>
    <row r="319" spans="1:79" ht="12.75" customHeight="1" x14ac:dyDescent="0.25">
      <c r="C319" s="133" t="s">
        <v>35</v>
      </c>
      <c r="D319" s="134"/>
      <c r="M319" s="6"/>
      <c r="N319" s="6"/>
      <c r="O319" s="6"/>
      <c r="BY319" s="1"/>
      <c r="BZ319" s="1"/>
      <c r="CA319" s="1"/>
    </row>
    <row r="320" spans="1:79" ht="12.75" customHeight="1" x14ac:dyDescent="0.25">
      <c r="C320" s="49" t="s">
        <v>36</v>
      </c>
      <c r="D320" s="50" t="s">
        <v>37</v>
      </c>
      <c r="M320" s="6"/>
      <c r="N320" s="6"/>
      <c r="O320" s="6"/>
      <c r="BY320" s="1"/>
      <c r="BZ320" s="1"/>
      <c r="CA320" s="1"/>
    </row>
    <row r="321" spans="3:15" s="2" customFormat="1" ht="12.75" customHeight="1" x14ac:dyDescent="0.25">
      <c r="C321" s="51" t="s">
        <v>38</v>
      </c>
      <c r="D321" s="50" t="s">
        <v>39</v>
      </c>
      <c r="M321" s="6"/>
      <c r="N321" s="6"/>
      <c r="O321" s="6"/>
    </row>
    <row r="322" spans="3:15" s="2" customFormat="1" ht="12.75" customHeight="1" x14ac:dyDescent="0.25">
      <c r="C322" s="51" t="s">
        <v>1271</v>
      </c>
      <c r="D322" s="50" t="s">
        <v>1272</v>
      </c>
      <c r="M322" s="6"/>
      <c r="N322" s="6"/>
      <c r="O322" s="6"/>
    </row>
    <row r="323" spans="3:15" s="2" customFormat="1" ht="12.75" customHeight="1" x14ac:dyDescent="0.25">
      <c r="C323" s="51" t="s">
        <v>40</v>
      </c>
      <c r="D323" s="50" t="s">
        <v>41</v>
      </c>
      <c r="M323" s="6"/>
      <c r="N323" s="6"/>
      <c r="O323" s="6"/>
    </row>
    <row r="324" spans="3:15" s="2" customFormat="1" ht="12.75" customHeight="1" x14ac:dyDescent="0.25">
      <c r="C324" s="51" t="s">
        <v>42</v>
      </c>
      <c r="D324" s="50" t="s">
        <v>43</v>
      </c>
      <c r="M324" s="6"/>
      <c r="N324" s="6"/>
      <c r="O324" s="6"/>
    </row>
    <row r="325" spans="3:15" s="2" customFormat="1" ht="12.75" customHeight="1" x14ac:dyDescent="0.25">
      <c r="C325" s="51" t="s">
        <v>44</v>
      </c>
      <c r="D325" s="50" t="s">
        <v>45</v>
      </c>
      <c r="M325" s="6"/>
      <c r="N325" s="6"/>
      <c r="O325" s="6"/>
    </row>
    <row r="326" spans="3:15" s="2" customFormat="1" ht="12.75" customHeight="1" x14ac:dyDescent="0.25">
      <c r="C326" s="51" t="s">
        <v>46</v>
      </c>
      <c r="D326" s="50" t="s">
        <v>47</v>
      </c>
      <c r="M326" s="6"/>
      <c r="N326" s="6"/>
      <c r="O326" s="6"/>
    </row>
    <row r="327" spans="3:15" s="2" customFormat="1" ht="12.75" customHeight="1" x14ac:dyDescent="0.25">
      <c r="C327" s="51" t="s">
        <v>48</v>
      </c>
      <c r="D327" s="50" t="s">
        <v>49</v>
      </c>
      <c r="M327" s="6"/>
      <c r="N327" s="6"/>
      <c r="O327" s="6"/>
    </row>
    <row r="328" spans="3:15" s="2" customFormat="1" ht="12.75" customHeight="1" thickBot="1" x14ac:dyDescent="0.3">
      <c r="C328" s="52" t="s">
        <v>50</v>
      </c>
      <c r="D328" s="53" t="s">
        <v>51</v>
      </c>
      <c r="M328" s="6"/>
      <c r="N328" s="6"/>
      <c r="O328" s="6"/>
    </row>
    <row r="329" spans="3:15" s="2" customFormat="1" ht="12.75" customHeight="1" x14ac:dyDescent="0.25">
      <c r="C329" s="119"/>
      <c r="D329" s="77"/>
      <c r="M329" s="6"/>
      <c r="N329" s="6"/>
      <c r="O329" s="6"/>
    </row>
    <row r="330" spans="3:15" s="2" customFormat="1" ht="12.75" customHeight="1" x14ac:dyDescent="0.25">
      <c r="C330" s="3" t="s">
        <v>1258</v>
      </c>
      <c r="D330" s="3"/>
      <c r="E330" s="3"/>
      <c r="F330" s="3"/>
      <c r="G330" s="3"/>
      <c r="H330" s="3"/>
      <c r="I330" s="3"/>
      <c r="J330" s="3"/>
      <c r="K330" s="3"/>
      <c r="L330" s="3"/>
    </row>
    <row r="331" spans="3:15" s="2" customFormat="1" ht="12.75" customHeight="1" x14ac:dyDescent="0.25">
      <c r="C331" s="105" t="s">
        <v>1257</v>
      </c>
      <c r="D331" s="3"/>
      <c r="E331" s="3"/>
      <c r="F331" s="3"/>
      <c r="G331" s="3"/>
      <c r="H331" s="3"/>
      <c r="I331" s="3"/>
      <c r="J331" s="3"/>
      <c r="K331" s="3"/>
      <c r="L331" s="3"/>
    </row>
    <row r="332" spans="3:15" s="2" customFormat="1" ht="12.75" customHeight="1" x14ac:dyDescent="0.25">
      <c r="C332" s="106" t="s">
        <v>1256</v>
      </c>
      <c r="D332" s="54"/>
      <c r="E332" s="54"/>
      <c r="F332" s="54"/>
      <c r="G332" s="54"/>
      <c r="H332" s="54"/>
      <c r="I332" s="54"/>
      <c r="J332" s="54"/>
      <c r="K332" s="54"/>
      <c r="L332" s="54"/>
    </row>
    <row r="333" spans="3:15" s="2" customFormat="1" ht="12.75" customHeight="1" x14ac:dyDescent="0.25">
      <c r="C333" s="110" t="s">
        <v>1259</v>
      </c>
      <c r="D333" s="55"/>
      <c r="E333" s="55"/>
      <c r="F333" s="55"/>
      <c r="G333" s="55"/>
      <c r="H333" s="55"/>
      <c r="I333" s="55"/>
      <c r="J333" s="55"/>
      <c r="K333" s="56"/>
      <c r="L333" s="56"/>
    </row>
    <row r="334" spans="3:15" s="2" customFormat="1" ht="12.75" customHeight="1" x14ac:dyDescent="0.25">
      <c r="C334" s="15"/>
      <c r="D334" s="15"/>
      <c r="E334" s="15"/>
      <c r="F334" s="15"/>
      <c r="G334" s="15"/>
      <c r="H334" s="15"/>
      <c r="I334" s="15"/>
      <c r="J334" s="15"/>
      <c r="K334" s="15"/>
      <c r="L334" s="15"/>
    </row>
    <row r="335" spans="3:15" s="2" customFormat="1" ht="12.75" customHeight="1" x14ac:dyDescent="0.25">
      <c r="C335" s="3" t="s">
        <v>52</v>
      </c>
      <c r="D335" s="3"/>
      <c r="E335" s="3"/>
      <c r="F335" s="3"/>
      <c r="G335" s="3"/>
      <c r="H335" s="3"/>
      <c r="I335" s="3"/>
      <c r="J335" s="3"/>
      <c r="K335" s="3"/>
      <c r="L335" s="3"/>
    </row>
  </sheetData>
  <mergeCells count="10">
    <mergeCell ref="C319:D319"/>
    <mergeCell ref="E14:F14"/>
    <mergeCell ref="C316:H316"/>
    <mergeCell ref="C13:D14"/>
    <mergeCell ref="G1:H3"/>
    <mergeCell ref="E13:J13"/>
    <mergeCell ref="E15:F15"/>
    <mergeCell ref="E16:F16"/>
    <mergeCell ref="E17:F17"/>
    <mergeCell ref="E18:F18"/>
  </mergeCells>
  <conditionalFormatting sqref="C295:C297">
    <cfRule type="expression" dxfId="5" priority="3" stopIfTrue="1">
      <formula>AND(COUNTIF($C$1124:$C$65526, C295)+COUNTIF($C$1:$C$622, C295)+COUNTIF($C$624:$C$625, C295)&gt;1,NOT(ISBLANK(C295)))</formula>
    </cfRule>
  </conditionalFormatting>
  <conditionalFormatting sqref="C302">
    <cfRule type="expression" dxfId="4" priority="4" stopIfTrue="1">
      <formula>AND(COUNTIF($C$1130:$C$65532, C302)+COUNTIF($C$1:$C$625, C302)+COUNTIF($C$627:$C$628, C302)&gt;1,NOT(ISBLANK(C302)))</formula>
    </cfRule>
  </conditionalFormatting>
  <hyperlinks>
    <hyperlink ref="B23" r:id="rId1" location="item1734" xr:uid="{8AC20E73-6EEF-4036-AF38-0CD3A0B537A9}"/>
    <hyperlink ref="B24" r:id="rId2" location="item1736" xr:uid="{0FDFA7AE-02FB-4EA1-9BBD-EEBE3284EB4C}"/>
    <hyperlink ref="B25" r:id="rId3" location="item1737" xr:uid="{70931D9B-EB4C-4BC8-903E-3E5D6CD6C0ED}"/>
    <hyperlink ref="B26" r:id="rId4" location="item1738" xr:uid="{E2D4D256-8DA4-471D-8D78-430E559FAE29}"/>
    <hyperlink ref="B27" r:id="rId5" location="item1739" xr:uid="{BA4368AC-8467-4E98-96E5-60D904E557BD}"/>
    <hyperlink ref="B28" r:id="rId6" location="item1740" xr:uid="{808A2CA8-D592-4A0C-9E2A-2294018035BF}"/>
    <hyperlink ref="B29" r:id="rId7" location="item1741" xr:uid="{177EC9B3-59E9-4C15-809A-60C3F4CC6407}"/>
    <hyperlink ref="B30" r:id="rId8" location="item1742" xr:uid="{C560708E-63BD-47C5-BC71-98B18D308EE8}"/>
    <hyperlink ref="B31" r:id="rId9" location="item1743" xr:uid="{1418A238-F9FE-45BA-A1F2-BD287B78ADC8}"/>
    <hyperlink ref="B32" r:id="rId10" location="item1744" xr:uid="{133BB321-459A-4963-808D-08B329B28F26}"/>
    <hyperlink ref="B33" r:id="rId11" location="item1745" xr:uid="{C398DB12-9ECF-4A17-A749-530AABD3EE4B}"/>
    <hyperlink ref="B34" r:id="rId12" location="item1746" xr:uid="{E0112227-6E47-4C5D-84F1-91F23E16F8A8}"/>
    <hyperlink ref="B35" r:id="rId13" location="item1747" xr:uid="{E39A6653-5564-467E-980B-40D13A472832}"/>
    <hyperlink ref="B36" r:id="rId14" location="item1748" xr:uid="{BB84178A-6D0E-4EA9-9FDA-84CDB19F560A}"/>
    <hyperlink ref="B37" r:id="rId15" location="item1749" xr:uid="{449FF863-ED86-4E89-91A3-3BBE46E0D223}"/>
    <hyperlink ref="B40" r:id="rId16" location="item1750" xr:uid="{75141ACB-B482-425B-BDFC-5590CE3B2940}"/>
    <hyperlink ref="B41" r:id="rId17" location="item1873" xr:uid="{70D5732E-5F51-4D31-B04C-110E48A81283}"/>
    <hyperlink ref="B58" r:id="rId18" location="item1848" xr:uid="{6B2847E5-FAB7-4051-89F9-98AC7FD4A987}"/>
    <hyperlink ref="B62" r:id="rId19" location="item1850" xr:uid="{A1FBEBDD-A703-4915-974E-C98493215F64}"/>
    <hyperlink ref="B63" r:id="rId20" location="item1851" xr:uid="{1248FE64-9CCA-494C-985B-13B881AA6D59}"/>
    <hyperlink ref="B64" r:id="rId21" location="item1852" xr:uid="{9A8AEDA5-4042-494E-B395-D7A362226D5E}"/>
    <hyperlink ref="B65" r:id="rId22" location="item2050" xr:uid="{1BE83554-4CC4-4F61-9062-E62C429F86D0}"/>
    <hyperlink ref="B44" r:id="rId23" location="item1838" xr:uid="{85CD2A17-8BE8-4F6A-BF18-9315BCBF16DE}"/>
    <hyperlink ref="B45" r:id="rId24" location="item1839" xr:uid="{8B9F986C-2C49-4F83-99B2-8B6FD4DDD31A}"/>
    <hyperlink ref="B46" r:id="rId25" location="item1840" xr:uid="{44A937A7-1284-4F75-B8C5-B6F36669CD65}"/>
    <hyperlink ref="B47" r:id="rId26" location="item1841" xr:uid="{CD429117-4CBC-4979-A122-938864A38442}"/>
    <hyperlink ref="B48" r:id="rId27" location="item1842" xr:uid="{0BC79ECA-142C-4210-8800-1C982C7936F0}"/>
    <hyperlink ref="B49" r:id="rId28" location="item1843" xr:uid="{4014FF9E-F43C-4914-BD97-4724FA177EFC}"/>
    <hyperlink ref="B50" r:id="rId29" location="item1844" xr:uid="{FBAC1A0A-71E7-48BE-B934-BF2F04312776}"/>
    <hyperlink ref="B51" r:id="rId30" location="item1845" xr:uid="{83F8F428-2A08-4A8B-83E3-A51670B6CF5B}"/>
    <hyperlink ref="B54" r:id="rId31" location="item1846" xr:uid="{3502B3F9-FD4F-46F4-8532-7BF98CE3F99C}"/>
    <hyperlink ref="B55" r:id="rId32" location="item1847" xr:uid="{5BFC1818-8F58-4499-B289-775C49EDF17C}"/>
    <hyperlink ref="B66" r:id="rId33" location="item2051" xr:uid="{E820ECE3-320D-4FE3-8FFD-C96FEB06B4BB}"/>
    <hyperlink ref="B67" r:id="rId34" location="item1853" xr:uid="{9FA81000-1DD3-4E17-BCB0-64800E549390}"/>
    <hyperlink ref="B68" r:id="rId35" location="item2052" xr:uid="{8B29DDAB-1FAE-4137-A4A1-778FE400E47A}"/>
    <hyperlink ref="B69" r:id="rId36" location="item1854" xr:uid="{820EBF91-4302-426F-BE3D-C671498B48F5}"/>
    <hyperlink ref="B70" r:id="rId37" location="item1857" xr:uid="{3B316373-117F-460E-80F2-A37D4924D144}"/>
    <hyperlink ref="B71" r:id="rId38" location="item1856" xr:uid="{AC12A6B3-CD78-46F6-B136-F8CDE4206C17}"/>
    <hyperlink ref="B72" r:id="rId39" location="item1860" xr:uid="{41D35CE0-6878-4099-A357-5850269A962B}"/>
    <hyperlink ref="B75" r:id="rId40" location="item2818" xr:uid="{D2B78236-864D-4549-9A53-EA597B3CA8A2}"/>
    <hyperlink ref="B76" r:id="rId41" location="item1822" xr:uid="{003E8876-2BE7-47E1-A62E-6649F7C68B95}"/>
    <hyperlink ref="B77" r:id="rId42" location="item1823" xr:uid="{B278C1FE-3568-4FAF-8A09-A4F776FC0C64}"/>
    <hyperlink ref="B78" r:id="rId43" location="item1824" xr:uid="{12581580-3139-42E8-9DE1-8248E7BA54D4}"/>
    <hyperlink ref="B79" r:id="rId44" location="item1825" xr:uid="{60CDE710-5D08-430B-9E0A-C61DAE13D9D1}"/>
    <hyperlink ref="B80" r:id="rId45" location="item1826" xr:uid="{7467C1C9-A648-41A3-8DCE-068C12736EA2}"/>
    <hyperlink ref="B81" r:id="rId46" location="item1827" xr:uid="{BA4B4282-BC00-4CBA-B763-623160FBBC32}"/>
    <hyperlink ref="B82" r:id="rId47" location="item1828" xr:uid="{A4D6B744-71D7-4FA5-A371-455CFFB5E7BB}"/>
    <hyperlink ref="B83" r:id="rId48" location="item1829" xr:uid="{04628850-6392-4C56-B004-24FC75D45C4D}"/>
    <hyperlink ref="B84" r:id="rId49" location="item1830" xr:uid="{ECC27300-71BF-4896-AC24-6C3419A829E4}"/>
    <hyperlink ref="B85" r:id="rId50" location="item1831" xr:uid="{E79B73D6-0969-440C-B5B6-26D85CB16145}"/>
    <hyperlink ref="B86" r:id="rId51" location="item1832" xr:uid="{CCAD2344-5391-40F0-9FA8-5DC10FB715DE}"/>
    <hyperlink ref="B87" r:id="rId52" location="item2053" xr:uid="{A04C3B54-4FB7-4BFA-91A3-25B46C2EAAAC}"/>
    <hyperlink ref="B88" r:id="rId53" location="item1833" xr:uid="{6DC2B895-E71E-4DCA-A1D7-8851CEE4851F}"/>
    <hyperlink ref="B89" r:id="rId54" location="item1834" xr:uid="{64E538AA-4335-4890-B0FD-5983AB2C9096}"/>
    <hyperlink ref="B90" r:id="rId55" location="item1835" xr:uid="{E982B682-24CA-482A-AD71-58D56E87076D}"/>
    <hyperlink ref="B91" r:id="rId56" location="item2016" xr:uid="{D41795BC-8B82-41ED-B1C2-D099DA1A5C13}"/>
    <hyperlink ref="B92" r:id="rId57" location="item2357" xr:uid="{19719ED7-3662-40E8-B0E4-5DDB59C58A65}"/>
    <hyperlink ref="B93" r:id="rId58" location="2358-1" xr:uid="{30B64BA1-089B-44A7-99B8-3901CB3C6E42}"/>
    <hyperlink ref="B96" r:id="rId59" location="item1810" xr:uid="{910DBBA2-5E5D-4822-9921-41EACCD6A19B}"/>
    <hyperlink ref="B97" r:id="rId60" location="item1811" xr:uid="{6D8C0346-1203-4961-93FB-F3CF99F7ECF2}"/>
    <hyperlink ref="B98" r:id="rId61" location="item1812" xr:uid="{01217321-55AA-4319-8E35-40FB9AEDBE37}"/>
    <hyperlink ref="B99" r:id="rId62" location="item1813" xr:uid="{E93E577B-80DE-4C67-8176-5D4CB2C67548}"/>
    <hyperlink ref="B100" r:id="rId63" location="item1814" xr:uid="{99178A75-3D7E-4A37-9542-C0A0A2AEA8AC}"/>
    <hyperlink ref="B101" r:id="rId64" location="item1815" xr:uid="{3738EE53-1B93-49EE-9693-A1640271D726}"/>
    <hyperlink ref="B102" r:id="rId65" location="item1816" xr:uid="{0F42474D-93FE-4195-A507-EA7A4201C104}"/>
    <hyperlink ref="B103" r:id="rId66" location="item1817" xr:uid="{B0AD7367-B786-4AC6-BEFA-0038A0403E34}"/>
    <hyperlink ref="B106" r:id="rId67" location="item1992" xr:uid="{A69BD1D5-6AC8-4B32-BA8B-9DD40A727D1E}"/>
    <hyperlink ref="B107" r:id="rId68" location="item1993" xr:uid="{E54C6DA8-A239-4643-BA45-87D401F61BD1}"/>
    <hyperlink ref="B108" r:id="rId69" location="item1994" xr:uid="{7BDD150D-EAE5-443C-A250-2273000F3F1B}"/>
    <hyperlink ref="B109" r:id="rId70" location="item1995" xr:uid="{7048217A-11F1-48E6-8E75-7E482AD3CDA9}"/>
    <hyperlink ref="B110" r:id="rId71" location="item1996" xr:uid="{83380732-5789-42EC-996A-D2737F5EE2C8}"/>
    <hyperlink ref="B111" r:id="rId72" location="item1997" xr:uid="{398FE10A-C23A-44EA-8CD9-9F43D122FE91}"/>
    <hyperlink ref="B112" r:id="rId73" location="item1998" xr:uid="{6FD42C9A-2504-4CDD-B142-1CF2AC584244}"/>
    <hyperlink ref="B113" r:id="rId74" location="item1999" xr:uid="{48F856C9-24E4-46C8-97F4-02CE1DDE1087}"/>
    <hyperlink ref="B116" r:id="rId75" location="item2055" xr:uid="{393B470B-DBEE-459C-9831-738B4C5CBD15}"/>
    <hyperlink ref="B117" r:id="rId76" location="item2056" xr:uid="{04022A6B-C99F-4624-9AE0-629E5F62BF32}"/>
    <hyperlink ref="B118" r:id="rId77" location="item2057" xr:uid="{F92A7FFE-A322-4287-A658-D29071FCB311}"/>
    <hyperlink ref="B119" r:id="rId78" location="item2058" xr:uid="{BFE5C06A-086F-46F5-A73B-A90B21BCB67F}"/>
    <hyperlink ref="B120" r:id="rId79" location="item2059" xr:uid="{76BED046-B404-45FE-B041-7ED0DC477F81}"/>
    <hyperlink ref="B121" r:id="rId80" location="item2060" xr:uid="{BC1FFBCF-D006-423F-A3B7-477BA2616DFA}"/>
    <hyperlink ref="B128" r:id="rId81" location="item1796" xr:uid="{8FF43D4B-E401-4C47-BB3C-D023F347CA0E}"/>
    <hyperlink ref="B129" r:id="rId82" location="item1797" xr:uid="{8EAA600A-4463-4FA9-9E09-2D5AB2468CC6}"/>
    <hyperlink ref="B130" r:id="rId83" location="item1798" xr:uid="{C2D328D4-D19E-477F-A598-4F99D6EC1B13}"/>
    <hyperlink ref="B131" r:id="rId84" location="item1799" xr:uid="{6BC2BCBC-B816-4C86-9669-AA1C872021B9}"/>
    <hyperlink ref="B132" r:id="rId85" location="item1800" xr:uid="{3E3CE312-A916-4DF8-9A8D-41B00B7E0C2D}"/>
    <hyperlink ref="B133" r:id="rId86" location="item1801" xr:uid="{8341A333-FF4F-4E91-B963-CE2C5BEE11B3}"/>
    <hyperlink ref="B134" r:id="rId87" location="item1802" xr:uid="{CB3A73ED-B4EA-42ED-955A-870ABD03C8E0}"/>
    <hyperlink ref="B137" r:id="rId88" location="item1803" xr:uid="{9AA6ACC3-370A-4535-B0FC-B46642A6837E}"/>
    <hyperlink ref="B138" r:id="rId89" location="item1804" xr:uid="{296169EB-B16D-49FD-9AD8-C90907559F76}"/>
    <hyperlink ref="B139" r:id="rId90" location="item1805" xr:uid="{0EB849DC-AA74-4EFE-BDA6-9F8BEFF353D0}"/>
    <hyperlink ref="B140" r:id="rId91" location="item1806" xr:uid="{AE292384-E546-427E-A14D-6D4FA1B98DA2}"/>
    <hyperlink ref="B141" r:id="rId92" location="item1807" xr:uid="{08F8BE98-947C-452B-AFFE-81908BBA88C2}"/>
    <hyperlink ref="B142" r:id="rId93" location="item1808" xr:uid="{75EE19E6-8D2A-4BFA-9630-15D019EDA658}"/>
    <hyperlink ref="B143" r:id="rId94" location="item1809" xr:uid="{FA0B934C-0E9E-4460-9281-B4135818CB98}"/>
    <hyperlink ref="B157" r:id="rId95" location="item1875" xr:uid="{B38ABAA5-7B71-4AD1-9EC6-E337045BDB68}"/>
    <hyperlink ref="B176" r:id="rId96" location="item1875" xr:uid="{1348997D-9041-412B-8C78-F16EBECD9F1E}"/>
    <hyperlink ref="B177" r:id="rId97" location="item1875" xr:uid="{11E4A8B0-122F-4FD0-92EC-BD3A675D8CF3}"/>
    <hyperlink ref="B146" r:id="rId98" location="item1865" xr:uid="{028F7677-2352-4B25-97F6-104AF206C558}"/>
    <hyperlink ref="B175" r:id="rId99" location="item1865" xr:uid="{DA3ECA42-83E1-4320-AE64-51B8CBAC8D6B}"/>
    <hyperlink ref="B147:B156" r:id="rId100" location="item1865" display="www" xr:uid="{C4D2D0A4-6EC4-4162-8340-B599FBE2D66F}"/>
    <hyperlink ref="B180" r:id="rId101" location="item1874" xr:uid="{A549C95E-4BD0-4202-A21F-2F0F362B4401}"/>
    <hyperlink ref="B209" r:id="rId102" location="item1874" xr:uid="{B58AC436-22FA-4462-B3C0-2EBB565E5472}"/>
    <hyperlink ref="B191" r:id="rId103" location="item1876" xr:uid="{1C3D6554-A6C0-4521-84D6-E4FB3B291CD3}"/>
    <hyperlink ref="B210" r:id="rId104" location="item1876" xr:uid="{94DB7BE5-1B31-44A4-A4B1-543A3ABE12EA}"/>
    <hyperlink ref="B211" r:id="rId105" location="item1876" xr:uid="{F0299321-4181-4FA5-B550-E298EA6B4410}"/>
    <hyperlink ref="B181:B190" r:id="rId106" location="item1874" display="www" xr:uid="{3C24866D-9D1F-41B6-BF8D-F783FC094395}"/>
    <hyperlink ref="B192:B208" r:id="rId107" location="item1876" display="www" xr:uid="{FA3C61EB-A493-4DBC-9299-6CA0DAD2C0C5}"/>
    <hyperlink ref="B212" r:id="rId108" location="item1861" xr:uid="{AA94456E-5AC6-4852-9004-47D5482B519D}"/>
    <hyperlink ref="B213" r:id="rId109" location="item1862" xr:uid="{D7132F33-CDE6-4076-A9CB-91EDF790AF00}"/>
    <hyperlink ref="B214" r:id="rId110" location="item1863" xr:uid="{71EAD652-3429-4948-893E-C9EE95F2AFE5}"/>
    <hyperlink ref="B215" r:id="rId111" location="item2054" xr:uid="{B2CC90A4-CAE4-4397-A884-EBE5D86CB338}"/>
    <hyperlink ref="B216" r:id="rId112" location="item2017" xr:uid="{7D4D6F75-FD45-44C3-BC71-516FF6287603}"/>
    <hyperlink ref="B217" r:id="rId113" location="item1864" xr:uid="{5DFCF76B-B5B3-4ADE-83B4-02AE3EAF4D78}"/>
    <hyperlink ref="B220" r:id="rId114" location="item2225" xr:uid="{04A4D291-CC5D-48B4-A26C-DABA5D940593}"/>
    <hyperlink ref="B221" r:id="rId115" location="item2226" xr:uid="{903950F1-1557-4720-82B3-4E7E26799257}"/>
    <hyperlink ref="B222" r:id="rId116" location="item2228" xr:uid="{22E46716-2ABD-4C82-B8DE-6957AF439F17}"/>
    <hyperlink ref="B223" r:id="rId117" location="item2229" xr:uid="{8FB05F26-8155-4430-AA0B-855796E258D8}"/>
    <hyperlink ref="B226" r:id="rId118" location="item2227" xr:uid="{C8CC4C9B-EC9F-49FA-8399-55F40E5E3C67}"/>
    <hyperlink ref="B227" r:id="rId119" location="item2230" xr:uid="{2186508D-F870-4869-BF72-5A2DFD93DD9D}"/>
    <hyperlink ref="B229" r:id="rId120" location="item2231" xr:uid="{0DC9BDED-E125-4596-9B58-A865E0C7A066}"/>
    <hyperlink ref="B230" r:id="rId121" location="item2232" xr:uid="{813FE48E-AA5D-4088-ADA0-D4CC79B6238F}"/>
    <hyperlink ref="B231" r:id="rId122" location="item2233" xr:uid="{FA491706-89AD-4B0D-8D65-8FF26E8505B8}"/>
    <hyperlink ref="B232" r:id="rId123" location="item2268" xr:uid="{F5CB5C1D-15EE-4FD8-8468-15604FF6C685}"/>
    <hyperlink ref="B233" r:id="rId124" location="item2270" xr:uid="{B0E529F7-BF60-41B5-B6D7-02E690B93B1C}"/>
    <hyperlink ref="B234" r:id="rId125" location="item2269" xr:uid="{B859EC9C-A1D3-4265-8CF2-45E485E53ECE}"/>
    <hyperlink ref="B235" r:id="rId126" location="item2271" xr:uid="{66BCD9F8-040C-425A-BC10-28F2D9D60043}"/>
    <hyperlink ref="B236" r:id="rId127" location="item2266" xr:uid="{D9502A51-D2DF-474C-9636-5EA336E68C74}"/>
    <hyperlink ref="B237" r:id="rId128" location="item2267" xr:uid="{707AF41C-F321-4226-BFB3-3E15CD399CE8}"/>
    <hyperlink ref="B238" r:id="rId129" location="item2264" xr:uid="{55AEFE2A-197A-46CF-A805-8835C21A5766}"/>
    <hyperlink ref="B239" r:id="rId130" location="item2265" xr:uid="{F45EFF0F-13BF-4EC5-818B-7708F9B2141F}"/>
    <hyperlink ref="B240" r:id="rId131" location="item2262" xr:uid="{44B8035D-FEFD-45E1-8270-F04227E4550F}"/>
    <hyperlink ref="B241" r:id="rId132" location="item2263" xr:uid="{56A2D856-FE19-4009-89FB-AC2EEC18585A}"/>
    <hyperlink ref="B242" r:id="rId133" location="item2272" xr:uid="{B301A874-118F-449E-AB29-348B61FBF48C}"/>
    <hyperlink ref="B243" r:id="rId134" location="item2273" xr:uid="{CE5E52A6-359A-4D69-BFE4-A6528EA9E3CA}"/>
    <hyperlink ref="B244" r:id="rId135" location="item2234" xr:uid="{D50C21CE-4F57-4002-B6B4-13C3E92F66C9}"/>
    <hyperlink ref="B245" r:id="rId136" location="item2235" xr:uid="{71E55123-8958-4ECA-AA2F-3F81EFD815C7}"/>
    <hyperlink ref="B246" r:id="rId137" location="item2236" xr:uid="{C6D3DD07-0ECA-42E3-A940-694C49E9864B}"/>
    <hyperlink ref="B247" r:id="rId138" location="item2237" xr:uid="{0F2B2D5C-AE68-4224-A9FC-48DBC7CD0CEA}"/>
    <hyperlink ref="B248" r:id="rId139" location="item2238" xr:uid="{D7588B80-09E2-4DB1-8AE4-56AF4C57B92E}"/>
    <hyperlink ref="B249" r:id="rId140" location="item2239" xr:uid="{9CDDDAA0-78AA-4E97-A05C-DAB07A053189}"/>
    <hyperlink ref="B250" r:id="rId141" location="item2240" xr:uid="{1EA5EEA0-118A-4592-979B-6954A9683DC4}"/>
    <hyperlink ref="B251" r:id="rId142" location="item2241" xr:uid="{EA4A795E-19B8-427A-9AA3-48FA05C6E09D}"/>
    <hyperlink ref="B252" r:id="rId143" location="item2242" xr:uid="{809FB929-D2D2-4495-8B41-670E75E37F1F}"/>
    <hyperlink ref="B253" r:id="rId144" location="item2243" xr:uid="{ED694066-7D75-4795-84B7-BF0E7A506420}"/>
    <hyperlink ref="B254" r:id="rId145" location="item2244" xr:uid="{F504DB56-53E6-4C36-93F3-9871A3E7AE1E}"/>
    <hyperlink ref="B255" r:id="rId146" location="item2245" xr:uid="{23D808AD-0E5A-4C80-BB36-671056DC8641}"/>
    <hyperlink ref="B256" r:id="rId147" location="item2246" xr:uid="{38DD33F8-CED9-4497-8BC2-1E4DAC678860}"/>
    <hyperlink ref="B257" r:id="rId148" location="item2247" xr:uid="{95A1F4D0-40F7-46C7-BE60-C655D30E788B}"/>
    <hyperlink ref="B258" r:id="rId149" location="item2248" xr:uid="{8A73A488-7F70-4A68-8877-F7392A092C47}"/>
    <hyperlink ref="B259" r:id="rId150" location="item2249" xr:uid="{1245D7BC-5819-4167-9ABC-E9C9FBEB63BD}"/>
    <hyperlink ref="B262" r:id="rId151" location="item2251" xr:uid="{40DC3038-07F7-4CFE-B601-95A25050AA73}"/>
    <hyperlink ref="B263" r:id="rId152" location="item2250" xr:uid="{2FFC11A1-B952-46F9-A678-FE9ABF61D6AE}"/>
    <hyperlink ref="B264" r:id="rId153" location="item2253" xr:uid="{4678E9D9-925B-44B5-905C-13B52DBE67CB}"/>
    <hyperlink ref="B265" r:id="rId154" location="item2252" xr:uid="{A83A8B4C-A336-45BA-8D79-64C29CA1DEC2}"/>
    <hyperlink ref="B267" r:id="rId155" location="item2254" xr:uid="{3AD81C30-D341-4055-8102-9A96877242C4}"/>
    <hyperlink ref="B268" r:id="rId156" location="item2256" xr:uid="{164D1CA2-8CE1-4F16-B020-75F6F4687E92}"/>
    <hyperlink ref="B269" r:id="rId157" location="item2255" xr:uid="{5DBE72E7-48A4-43F1-97F2-983D3FF765F4}"/>
    <hyperlink ref="B272" r:id="rId158" location="item2257" xr:uid="{0BBFFD5E-098D-43B1-AA56-3627BFAB6DE0}"/>
    <hyperlink ref="B273" r:id="rId159" location="item2258" xr:uid="{C30E7CA7-ABCF-4FFC-9E4D-00605546A892}"/>
    <hyperlink ref="B274" r:id="rId160" location="item2259" xr:uid="{DC88D571-EE6C-4E6B-A93D-1E16ED6F63AB}"/>
    <hyperlink ref="B275" r:id="rId161" location="item2260" xr:uid="{5137D89A-406C-4859-B45B-C691972AC72F}"/>
    <hyperlink ref="B276" r:id="rId162" location="item2261" xr:uid="{8E6228DA-5C9B-4B83-8836-687BFF8CB95C}"/>
    <hyperlink ref="B277" r:id="rId163" location="item2276" xr:uid="{BE9DD5C4-3A41-4014-A788-279AF5E56EC1}"/>
    <hyperlink ref="B278" r:id="rId164" location="item2277" xr:uid="{2E66551F-F3AC-43A6-A2B9-74CBA9E808F8}"/>
    <hyperlink ref="B279" r:id="rId165" location="item2278" xr:uid="{754555FF-7851-454E-A9EB-DAEBC859A57C}"/>
    <hyperlink ref="B280" r:id="rId166" location="item2140" xr:uid="{7778A173-8792-4073-8255-79D449A7E1B8}"/>
    <hyperlink ref="B284" r:id="rId167" location="item2143" xr:uid="{8E202789-45E0-406F-8FAF-8D74D573278C}"/>
    <hyperlink ref="B285" r:id="rId168" location="item2144" xr:uid="{1635E46E-282F-4492-90CB-65FD821CAA82}"/>
    <hyperlink ref="B286" r:id="rId169" location="item2146" xr:uid="{3E3A03DC-AFD9-4826-9B7D-6028335A49E2}"/>
    <hyperlink ref="B288" r:id="rId170" location="item2145" xr:uid="{1702F7C8-9D86-4666-926B-52223D4BE5A4}"/>
    <hyperlink ref="B293" r:id="rId171" location="item1793" xr:uid="{0FA6B839-A19B-4D71-A7C8-2FC222897DEF}"/>
    <hyperlink ref="B294" r:id="rId172" location="item2275" xr:uid="{583FA137-79C1-4AA4-B622-FC7596A7F124}"/>
    <hyperlink ref="B300" r:id="rId173" location="item1751" xr:uid="{7F050558-740D-4070-94A9-8C6E2FCCDFE3}"/>
    <hyperlink ref="B301" r:id="rId174" location="item1752" xr:uid="{79F41893-A2F1-4D14-A61E-8141F3B414BD}"/>
    <hyperlink ref="B303" r:id="rId175" location="item1753" xr:uid="{7A2DB0CB-475F-4D09-BABC-A4CAFED7A36B}"/>
    <hyperlink ref="B304" r:id="rId176" location="item2033" xr:uid="{0DDCF2F1-51F7-4144-994B-B3251972F4BA}"/>
    <hyperlink ref="B305" r:id="rId177" location="item1754" xr:uid="{0E3B8F03-6D27-46E4-8263-B8EABA4CCEC8}"/>
    <hyperlink ref="B306" r:id="rId178" location="item1756" xr:uid="{048E2164-4C99-497A-9006-4D85DA410732}"/>
    <hyperlink ref="B307" r:id="rId179" location="item1757" xr:uid="{E240C52C-5A20-4E9D-82E5-1F31C5D5BBFF}"/>
    <hyperlink ref="B308" r:id="rId180" location="item2034" xr:uid="{EC53FD9A-C2FB-47E3-AF1F-8F433C1259B6}"/>
    <hyperlink ref="B309" r:id="rId181" location="item2038" xr:uid="{B39861F2-8A75-4F83-A237-BFAAEC6282C0}"/>
    <hyperlink ref="B310" r:id="rId182" location="item1836" xr:uid="{81C1CA9F-1B80-42D1-8897-D4D28FC75EA8}"/>
    <hyperlink ref="B311" r:id="rId183" location="item1837" xr:uid="{0D88F8CF-9452-48BF-A84E-9BFE7F953A82}"/>
    <hyperlink ref="B312" r:id="rId184" location="item1758" xr:uid="{C460AB0E-FF59-46E1-B6BA-BB6D3019C8D9}"/>
    <hyperlink ref="G1:H3" r:id="rId185" display="https://www.arkys.cz/cs/" xr:uid="{4BE2A852-451D-4165-8115-C48A407D156C}"/>
    <hyperlink ref="B290" r:id="rId186" location="item2826" xr:uid="{2466DF77-F758-4295-98B3-078092BDC1BF}"/>
    <hyperlink ref="C332" r:id="rId187" display="Cena za dopravu systému MERKUR 2 uvedeny na: www.arkys.cz/cs/doprava" xr:uid="{4773E8CC-3C1E-4BC3-8A88-8442C83ACB29}"/>
    <hyperlink ref="B61" r:id="rId188" location="item1849" xr:uid="{980154CC-D803-434A-ABC2-710A1E7BE848}"/>
    <hyperlink ref="B282" r:id="rId189" location="item2141" xr:uid="{19A3FEA5-8F7A-4425-94E9-CE4AE07288F2}"/>
    <hyperlink ref="B283" r:id="rId190" location="item2142" xr:uid="{E75EA99C-C5EA-4A03-9651-D6554BE01D49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91"/>
  <headerFooter>
    <oddFooter>&amp;Cstrana 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5581FF-7E4A-4CBC-A486-BD79EF8CF802}">
  <sheetPr>
    <tabColor rgb="FFFFC000"/>
  </sheetPr>
  <dimension ref="A1:CA373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129" customWidth="1"/>
    <col min="14" max="14" width="9.28515625" style="129" bestFit="1" customWidth="1"/>
    <col min="15" max="15" width="11" style="129" bestFit="1" customWidth="1"/>
    <col min="16" max="16" width="9.140625" style="129"/>
    <col min="17" max="79" width="9.140625" style="2"/>
    <col min="80" max="16384" width="9.140625" style="1"/>
  </cols>
  <sheetData>
    <row r="1" spans="1:79" ht="12.95" customHeight="1" x14ac:dyDescent="0.25">
      <c r="G1" s="142" t="e" vm="1">
        <v>#VALUE!</v>
      </c>
      <c r="H1" s="142"/>
    </row>
    <row r="2" spans="1:79" ht="20.100000000000001" customHeight="1" x14ac:dyDescent="0.25">
      <c r="B2" s="4"/>
      <c r="D2" s="103" t="s">
        <v>671</v>
      </c>
      <c r="E2" s="17"/>
      <c r="G2" s="142"/>
      <c r="H2" s="142"/>
      <c r="I2" s="3"/>
      <c r="J2" s="3"/>
    </row>
    <row r="3" spans="1:79" ht="20.100000000000001" customHeight="1" x14ac:dyDescent="0.25">
      <c r="B3" s="4"/>
      <c r="D3" s="104" t="s">
        <v>1269</v>
      </c>
      <c r="E3" s="16"/>
      <c r="F3" s="5"/>
      <c r="G3" s="142"/>
      <c r="H3" s="142"/>
      <c r="I3" s="3"/>
      <c r="J3" s="3"/>
      <c r="K3" s="6"/>
      <c r="L3" s="6"/>
    </row>
    <row r="4" spans="1:79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9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9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9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  <c r="M7" s="129"/>
      <c r="N7" s="129"/>
      <c r="O7" s="129"/>
      <c r="P7" s="129"/>
    </row>
    <row r="8" spans="1:79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  <c r="M8" s="129"/>
      <c r="N8" s="129"/>
      <c r="O8" s="129"/>
      <c r="P8" s="129"/>
    </row>
    <row r="9" spans="1:79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  <c r="M9" s="129"/>
      <c r="N9" s="129"/>
      <c r="O9" s="129"/>
      <c r="P9" s="129"/>
    </row>
    <row r="10" spans="1:79" s="2" customFormat="1" ht="15.75" x14ac:dyDescent="0.25">
      <c r="B10" s="4"/>
      <c r="C10" s="11" t="s">
        <v>22</v>
      </c>
      <c r="D10" s="18" t="s">
        <v>907</v>
      </c>
      <c r="E10" s="12"/>
      <c r="F10" s="5"/>
      <c r="G10" s="3"/>
      <c r="H10" s="3"/>
      <c r="I10" s="3"/>
      <c r="J10" s="3"/>
      <c r="K10" s="6"/>
      <c r="L10" s="6"/>
      <c r="M10" s="129"/>
      <c r="N10" s="129"/>
      <c r="O10" s="129"/>
      <c r="P10" s="129"/>
    </row>
    <row r="11" spans="1:79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  <c r="M11" s="129"/>
      <c r="N11" s="129"/>
      <c r="O11" s="129"/>
      <c r="P11" s="129"/>
    </row>
    <row r="12" spans="1:79" s="2" customFormat="1" ht="12.75" customHeight="1" thickBot="1" x14ac:dyDescent="0.3">
      <c r="D12" s="19"/>
      <c r="K12" s="9"/>
      <c r="M12" s="129"/>
      <c r="N12" s="129"/>
      <c r="O12" s="129"/>
      <c r="P12" s="129"/>
    </row>
    <row r="13" spans="1:79" s="2" customFormat="1" ht="15" customHeight="1" x14ac:dyDescent="0.25">
      <c r="C13" s="138" t="s">
        <v>31</v>
      </c>
      <c r="D13" s="139"/>
      <c r="E13" s="143" t="s">
        <v>32</v>
      </c>
      <c r="F13" s="144"/>
      <c r="G13" s="144"/>
      <c r="H13" s="144"/>
      <c r="I13" s="144"/>
      <c r="J13" s="145"/>
      <c r="K13" s="9"/>
      <c r="M13" s="129"/>
      <c r="N13" s="129"/>
      <c r="O13" s="129"/>
      <c r="P13" s="129"/>
    </row>
    <row r="14" spans="1:79" s="2" customFormat="1" ht="15" customHeight="1" thickBot="1" x14ac:dyDescent="0.3">
      <c r="C14" s="140"/>
      <c r="D14" s="141"/>
      <c r="E14" s="135" t="s">
        <v>9</v>
      </c>
      <c r="F14" s="136"/>
      <c r="G14" s="41" t="s">
        <v>11</v>
      </c>
      <c r="H14" s="38" t="s">
        <v>1270</v>
      </c>
      <c r="I14" s="39" t="s">
        <v>10</v>
      </c>
      <c r="J14" s="40" t="s">
        <v>15</v>
      </c>
      <c r="K14" s="9"/>
      <c r="M14" s="129"/>
      <c r="N14" s="129"/>
      <c r="O14" s="129"/>
      <c r="P14" s="129"/>
    </row>
    <row r="15" spans="1:79" s="4" customFormat="1" ht="15" customHeight="1" thickBot="1" x14ac:dyDescent="0.3">
      <c r="A15" s="2"/>
      <c r="B15" s="2"/>
      <c r="C15" s="78" t="s">
        <v>23</v>
      </c>
      <c r="D15" s="79" t="s">
        <v>26</v>
      </c>
      <c r="E15" s="146">
        <v>0</v>
      </c>
      <c r="F15" s="147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129"/>
      <c r="N15" s="129"/>
      <c r="O15" s="129"/>
      <c r="P15" s="129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</row>
    <row r="16" spans="1:79" s="4" customFormat="1" ht="15" hidden="1" customHeight="1" x14ac:dyDescent="0.25">
      <c r="A16" s="2"/>
      <c r="B16" s="2"/>
      <c r="C16" s="33" t="s">
        <v>24</v>
      </c>
      <c r="D16" s="35" t="s">
        <v>27</v>
      </c>
      <c r="E16" s="148" t="s">
        <v>12</v>
      </c>
      <c r="F16" s="149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129"/>
      <c r="N16" s="129"/>
      <c r="O16" s="129"/>
      <c r="P16" s="129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</row>
    <row r="17" spans="1:79" s="4" customFormat="1" ht="15" hidden="1" customHeight="1" x14ac:dyDescent="0.25">
      <c r="A17" s="2"/>
      <c r="B17" s="2"/>
      <c r="C17" s="25" t="s">
        <v>8</v>
      </c>
      <c r="D17" s="36" t="s">
        <v>28</v>
      </c>
      <c r="E17" s="150" t="s">
        <v>12</v>
      </c>
      <c r="F17" s="151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129"/>
      <c r="N17" s="129"/>
      <c r="O17" s="129"/>
      <c r="P17" s="129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</row>
    <row r="18" spans="1:79" ht="15" hidden="1" customHeight="1" thickBot="1" x14ac:dyDescent="0.3">
      <c r="C18" s="26" t="s">
        <v>29</v>
      </c>
      <c r="D18" s="37" t="s">
        <v>30</v>
      </c>
      <c r="E18" s="152" t="s">
        <v>12</v>
      </c>
      <c r="F18" s="153"/>
      <c r="G18" s="31">
        <v>0</v>
      </c>
      <c r="H18" s="31">
        <v>0</v>
      </c>
      <c r="I18" s="31">
        <f>H18</f>
        <v>0</v>
      </c>
      <c r="J18" s="14" t="s">
        <v>13</v>
      </c>
    </row>
    <row r="20" spans="1:79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  <c r="M20" s="129"/>
      <c r="N20" s="129"/>
      <c r="O20" s="129"/>
      <c r="P20" s="129"/>
    </row>
    <row r="21" spans="1:79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  <c r="M21" s="129"/>
      <c r="N21" s="129"/>
      <c r="O21" s="129"/>
      <c r="P21" s="129"/>
    </row>
    <row r="22" spans="1:79" ht="12.75" customHeight="1" x14ac:dyDescent="0.25">
      <c r="A22" s="4"/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9" ht="12.75" customHeight="1" x14ac:dyDescent="0.25">
      <c r="A23" s="4"/>
      <c r="B23" s="108" t="s">
        <v>672</v>
      </c>
      <c r="C23" s="83" t="s">
        <v>320</v>
      </c>
      <c r="D23" s="1" t="s">
        <v>908</v>
      </c>
      <c r="E23" s="84"/>
      <c r="F23" s="85" t="s">
        <v>57</v>
      </c>
      <c r="G23" s="86">
        <f t="shared" ref="G23:G37" si="0">I23*(1-J23)</f>
        <v>165</v>
      </c>
      <c r="H23" s="87">
        <f t="shared" ref="H23:H37" si="1">E23*G23</f>
        <v>0</v>
      </c>
      <c r="I23" s="86">
        <v>165</v>
      </c>
      <c r="J23" s="88">
        <f>H$15/100</f>
        <v>0</v>
      </c>
      <c r="K23" s="89">
        <v>0.63700000000000001</v>
      </c>
      <c r="L23" s="90">
        <f t="shared" ref="L23:L37" si="2">E23*K23</f>
        <v>0</v>
      </c>
    </row>
    <row r="24" spans="1:79" ht="12.75" customHeight="1" x14ac:dyDescent="0.25">
      <c r="A24" s="4"/>
      <c r="B24" s="91" t="s">
        <v>672</v>
      </c>
      <c r="C24" s="83" t="s">
        <v>321</v>
      </c>
      <c r="D24" s="1" t="s">
        <v>909</v>
      </c>
      <c r="E24" s="84"/>
      <c r="F24" s="85" t="s">
        <v>57</v>
      </c>
      <c r="G24" s="86">
        <f t="shared" si="0"/>
        <v>202</v>
      </c>
      <c r="H24" s="87">
        <f t="shared" si="1"/>
        <v>0</v>
      </c>
      <c r="I24" s="86">
        <v>202</v>
      </c>
      <c r="J24" s="88">
        <f t="shared" ref="J24:J37" si="3">H$15/100</f>
        <v>0</v>
      </c>
      <c r="K24" s="89">
        <v>0.71499999999999997</v>
      </c>
      <c r="L24" s="90">
        <f t="shared" si="2"/>
        <v>0</v>
      </c>
    </row>
    <row r="25" spans="1:79" ht="12.75" customHeight="1" x14ac:dyDescent="0.25">
      <c r="A25" s="4"/>
      <c r="B25" s="108" t="s">
        <v>672</v>
      </c>
      <c r="C25" s="83" t="s">
        <v>322</v>
      </c>
      <c r="D25" s="1" t="s">
        <v>910</v>
      </c>
      <c r="E25" s="84"/>
      <c r="F25" s="85" t="s">
        <v>57</v>
      </c>
      <c r="G25" s="86">
        <f t="shared" si="0"/>
        <v>250</v>
      </c>
      <c r="H25" s="87">
        <f t="shared" si="1"/>
        <v>0</v>
      </c>
      <c r="I25" s="86">
        <v>250</v>
      </c>
      <c r="J25" s="88">
        <f t="shared" si="3"/>
        <v>0</v>
      </c>
      <c r="K25" s="89">
        <v>0.998</v>
      </c>
      <c r="L25" s="90">
        <f t="shared" si="2"/>
        <v>0</v>
      </c>
    </row>
    <row r="26" spans="1:79" ht="12.75" customHeight="1" x14ac:dyDescent="0.25">
      <c r="A26" s="4"/>
      <c r="B26" s="108" t="s">
        <v>672</v>
      </c>
      <c r="C26" s="83" t="s">
        <v>323</v>
      </c>
      <c r="D26" s="1" t="s">
        <v>911</v>
      </c>
      <c r="E26" s="84"/>
      <c r="F26" s="85" t="s">
        <v>57</v>
      </c>
      <c r="G26" s="86">
        <f t="shared" si="0"/>
        <v>288</v>
      </c>
      <c r="H26" s="87">
        <f t="shared" si="1"/>
        <v>0</v>
      </c>
      <c r="I26" s="86">
        <v>288</v>
      </c>
      <c r="J26" s="88">
        <f t="shared" si="3"/>
        <v>0</v>
      </c>
      <c r="K26" s="89">
        <v>1.1779999999999999</v>
      </c>
      <c r="L26" s="90">
        <f t="shared" si="2"/>
        <v>0</v>
      </c>
    </row>
    <row r="27" spans="1:79" ht="12.75" customHeight="1" x14ac:dyDescent="0.25">
      <c r="A27" s="4"/>
      <c r="B27" s="108" t="s">
        <v>672</v>
      </c>
      <c r="C27" s="83" t="s">
        <v>324</v>
      </c>
      <c r="D27" s="1" t="s">
        <v>912</v>
      </c>
      <c r="E27" s="84"/>
      <c r="F27" s="85" t="s">
        <v>57</v>
      </c>
      <c r="G27" s="86">
        <f t="shared" si="0"/>
        <v>337</v>
      </c>
      <c r="H27" s="87">
        <f t="shared" si="1"/>
        <v>0</v>
      </c>
      <c r="I27" s="86">
        <v>337</v>
      </c>
      <c r="J27" s="88">
        <f t="shared" si="3"/>
        <v>0</v>
      </c>
      <c r="K27" s="89">
        <v>1.52</v>
      </c>
      <c r="L27" s="90">
        <f t="shared" si="2"/>
        <v>0</v>
      </c>
    </row>
    <row r="28" spans="1:79" ht="12.75" customHeight="1" x14ac:dyDescent="0.25">
      <c r="A28" s="4"/>
      <c r="B28" s="108" t="s">
        <v>672</v>
      </c>
      <c r="C28" s="83" t="s">
        <v>325</v>
      </c>
      <c r="D28" s="1" t="s">
        <v>913</v>
      </c>
      <c r="E28" s="84"/>
      <c r="F28" s="85" t="s">
        <v>57</v>
      </c>
      <c r="G28" s="86">
        <f t="shared" si="0"/>
        <v>372</v>
      </c>
      <c r="H28" s="87">
        <f t="shared" si="1"/>
        <v>0</v>
      </c>
      <c r="I28" s="86">
        <v>372</v>
      </c>
      <c r="J28" s="88">
        <f t="shared" si="3"/>
        <v>0</v>
      </c>
      <c r="K28" s="89">
        <v>1.724</v>
      </c>
      <c r="L28" s="90">
        <f t="shared" si="2"/>
        <v>0</v>
      </c>
    </row>
    <row r="29" spans="1:79" ht="12.75" customHeight="1" x14ac:dyDescent="0.25">
      <c r="A29" s="4"/>
      <c r="B29" s="108" t="s">
        <v>672</v>
      </c>
      <c r="C29" s="83" t="s">
        <v>326</v>
      </c>
      <c r="D29" s="1" t="s">
        <v>914</v>
      </c>
      <c r="E29" s="84"/>
      <c r="F29" s="85" t="s">
        <v>57</v>
      </c>
      <c r="G29" s="86">
        <f t="shared" si="0"/>
        <v>495.5</v>
      </c>
      <c r="H29" s="87">
        <f t="shared" si="1"/>
        <v>0</v>
      </c>
      <c r="I29" s="86">
        <v>495.5</v>
      </c>
      <c r="J29" s="88">
        <f t="shared" si="3"/>
        <v>0</v>
      </c>
      <c r="K29" s="89">
        <v>2.1259999999999999</v>
      </c>
      <c r="L29" s="90">
        <f t="shared" si="2"/>
        <v>0</v>
      </c>
    </row>
    <row r="30" spans="1:79" ht="12.75" customHeight="1" x14ac:dyDescent="0.25">
      <c r="A30" s="4"/>
      <c r="B30" s="108" t="s">
        <v>672</v>
      </c>
      <c r="C30" s="83" t="s">
        <v>327</v>
      </c>
      <c r="D30" s="1" t="s">
        <v>915</v>
      </c>
      <c r="E30" s="84"/>
      <c r="F30" s="85" t="s">
        <v>57</v>
      </c>
      <c r="G30" s="86">
        <f t="shared" si="0"/>
        <v>629.5</v>
      </c>
      <c r="H30" s="87">
        <f t="shared" si="1"/>
        <v>0</v>
      </c>
      <c r="I30" s="86">
        <v>629.5</v>
      </c>
      <c r="J30" s="88">
        <f t="shared" si="3"/>
        <v>0</v>
      </c>
      <c r="K30" s="89">
        <v>2.5310000000000001</v>
      </c>
      <c r="L30" s="90">
        <f t="shared" si="2"/>
        <v>0</v>
      </c>
    </row>
    <row r="31" spans="1:79" ht="12.75" customHeight="1" x14ac:dyDescent="0.25">
      <c r="A31" s="4"/>
      <c r="B31" s="108" t="s">
        <v>672</v>
      </c>
      <c r="C31" s="83" t="s">
        <v>328</v>
      </c>
      <c r="D31" s="1" t="s">
        <v>916</v>
      </c>
      <c r="E31" s="84"/>
      <c r="F31" s="85" t="s">
        <v>57</v>
      </c>
      <c r="G31" s="86">
        <f t="shared" si="0"/>
        <v>280.5</v>
      </c>
      <c r="H31" s="87">
        <f t="shared" si="1"/>
        <v>0</v>
      </c>
      <c r="I31" s="86">
        <v>280.5</v>
      </c>
      <c r="J31" s="88">
        <f t="shared" si="3"/>
        <v>0</v>
      </c>
      <c r="K31" s="89">
        <v>1.069</v>
      </c>
      <c r="L31" s="90">
        <f t="shared" si="2"/>
        <v>0</v>
      </c>
    </row>
    <row r="32" spans="1:79" ht="12.75" customHeight="1" x14ac:dyDescent="0.25">
      <c r="A32" s="4"/>
      <c r="B32" s="108" t="s">
        <v>672</v>
      </c>
      <c r="C32" s="83" t="s">
        <v>329</v>
      </c>
      <c r="D32" s="1" t="s">
        <v>917</v>
      </c>
      <c r="E32" s="84"/>
      <c r="F32" s="85" t="s">
        <v>57</v>
      </c>
      <c r="G32" s="86">
        <f t="shared" si="0"/>
        <v>341</v>
      </c>
      <c r="H32" s="87">
        <f t="shared" si="1"/>
        <v>0</v>
      </c>
      <c r="I32" s="86">
        <v>341</v>
      </c>
      <c r="J32" s="88">
        <f t="shared" si="3"/>
        <v>0</v>
      </c>
      <c r="K32" s="89">
        <v>1.514</v>
      </c>
      <c r="L32" s="90">
        <f t="shared" si="2"/>
        <v>0</v>
      </c>
    </row>
    <row r="33" spans="1:79" ht="12.75" customHeight="1" x14ac:dyDescent="0.25">
      <c r="A33" s="4"/>
      <c r="B33" s="108" t="s">
        <v>672</v>
      </c>
      <c r="C33" s="83" t="s">
        <v>330</v>
      </c>
      <c r="D33" s="1" t="s">
        <v>918</v>
      </c>
      <c r="E33" s="84"/>
      <c r="F33" s="85" t="s">
        <v>57</v>
      </c>
      <c r="G33" s="86">
        <f t="shared" si="0"/>
        <v>376.5</v>
      </c>
      <c r="H33" s="87">
        <f t="shared" si="1"/>
        <v>0</v>
      </c>
      <c r="I33" s="86">
        <v>376.5</v>
      </c>
      <c r="J33" s="88">
        <f t="shared" si="3"/>
        <v>0</v>
      </c>
      <c r="K33" s="89">
        <v>1.738</v>
      </c>
      <c r="L33" s="90">
        <f t="shared" si="2"/>
        <v>0</v>
      </c>
    </row>
    <row r="34" spans="1:79" ht="12.75" customHeight="1" x14ac:dyDescent="0.25">
      <c r="A34" s="4"/>
      <c r="B34" s="108" t="s">
        <v>672</v>
      </c>
      <c r="C34" s="83" t="s">
        <v>331</v>
      </c>
      <c r="D34" s="1" t="s">
        <v>919</v>
      </c>
      <c r="E34" s="84"/>
      <c r="F34" s="85" t="s">
        <v>57</v>
      </c>
      <c r="G34" s="86">
        <f t="shared" si="0"/>
        <v>424.5</v>
      </c>
      <c r="H34" s="87">
        <f t="shared" si="1"/>
        <v>0</v>
      </c>
      <c r="I34" s="86">
        <v>424.5</v>
      </c>
      <c r="J34" s="88">
        <f t="shared" si="3"/>
        <v>0</v>
      </c>
      <c r="K34" s="89">
        <v>1.9259999999999999</v>
      </c>
      <c r="L34" s="90">
        <f t="shared" si="2"/>
        <v>0</v>
      </c>
    </row>
    <row r="35" spans="1:79" ht="12.75" customHeight="1" x14ac:dyDescent="0.25">
      <c r="A35" s="4"/>
      <c r="B35" s="108" t="s">
        <v>672</v>
      </c>
      <c r="C35" s="83" t="s">
        <v>332</v>
      </c>
      <c r="D35" s="1" t="s">
        <v>920</v>
      </c>
      <c r="E35" s="84"/>
      <c r="F35" s="85" t="s">
        <v>57</v>
      </c>
      <c r="G35" s="86">
        <f t="shared" si="0"/>
        <v>494</v>
      </c>
      <c r="H35" s="87">
        <f t="shared" si="1"/>
        <v>0</v>
      </c>
      <c r="I35" s="86">
        <v>494</v>
      </c>
      <c r="J35" s="88">
        <f t="shared" si="3"/>
        <v>0</v>
      </c>
      <c r="K35" s="89">
        <v>2.1240000000000001</v>
      </c>
      <c r="L35" s="90">
        <f t="shared" si="2"/>
        <v>0</v>
      </c>
    </row>
    <row r="36" spans="1:79" ht="12.75" customHeight="1" x14ac:dyDescent="0.25">
      <c r="A36" s="4"/>
      <c r="B36" s="108" t="s">
        <v>672</v>
      </c>
      <c r="C36" s="83" t="s">
        <v>333</v>
      </c>
      <c r="D36" s="1" t="s">
        <v>921</v>
      </c>
      <c r="E36" s="84"/>
      <c r="F36" s="85" t="s">
        <v>57</v>
      </c>
      <c r="G36" s="86">
        <f t="shared" si="0"/>
        <v>632.5</v>
      </c>
      <c r="H36" s="87">
        <f t="shared" si="1"/>
        <v>0</v>
      </c>
      <c r="I36" s="86">
        <v>632.5</v>
      </c>
      <c r="J36" s="88">
        <f t="shared" si="3"/>
        <v>0</v>
      </c>
      <c r="K36" s="89">
        <v>2.5139999999999998</v>
      </c>
      <c r="L36" s="90">
        <f t="shared" si="2"/>
        <v>0</v>
      </c>
    </row>
    <row r="37" spans="1:79" ht="12.75" customHeight="1" x14ac:dyDescent="0.25">
      <c r="A37" s="4"/>
      <c r="B37" s="108" t="s">
        <v>672</v>
      </c>
      <c r="C37" s="83" t="s">
        <v>334</v>
      </c>
      <c r="D37" s="1" t="s">
        <v>922</v>
      </c>
      <c r="E37" s="84"/>
      <c r="F37" s="85" t="s">
        <v>57</v>
      </c>
      <c r="G37" s="86">
        <f t="shared" si="0"/>
        <v>796</v>
      </c>
      <c r="H37" s="87">
        <f t="shared" si="1"/>
        <v>0</v>
      </c>
      <c r="I37" s="86">
        <v>796</v>
      </c>
      <c r="J37" s="88">
        <f t="shared" si="3"/>
        <v>0</v>
      </c>
      <c r="K37" s="89">
        <v>2.95</v>
      </c>
      <c r="L37" s="90">
        <f t="shared" si="2"/>
        <v>0</v>
      </c>
    </row>
    <row r="38" spans="1:79" ht="12.75" customHeight="1" x14ac:dyDescent="0.25">
      <c r="A38" s="4"/>
      <c r="E38" s="69"/>
      <c r="F38" s="4"/>
      <c r="G38" s="4"/>
      <c r="H38" s="4"/>
      <c r="I38" s="4"/>
      <c r="J38" s="4"/>
      <c r="K38" s="4"/>
      <c r="L38" s="4"/>
    </row>
    <row r="39" spans="1:79" ht="12.75" customHeight="1" x14ac:dyDescent="0.25">
      <c r="A39" s="4"/>
      <c r="B39" s="58"/>
      <c r="D39" s="20" t="s">
        <v>72</v>
      </c>
      <c r="E39" s="60"/>
      <c r="F39" s="70"/>
      <c r="G39" s="71"/>
      <c r="H39" s="72"/>
      <c r="I39" s="82"/>
      <c r="J39" s="74"/>
      <c r="K39" s="75"/>
      <c r="L39" s="75"/>
    </row>
    <row r="40" spans="1:79" ht="12.75" customHeight="1" x14ac:dyDescent="0.25">
      <c r="A40" s="4"/>
      <c r="B40" s="108" t="s">
        <v>672</v>
      </c>
      <c r="C40" s="83" t="s">
        <v>335</v>
      </c>
      <c r="D40" s="1" t="s">
        <v>923</v>
      </c>
      <c r="E40" s="84"/>
      <c r="F40" s="85" t="s">
        <v>57</v>
      </c>
      <c r="G40" s="86">
        <f t="shared" ref="G40:G41" si="4">I40*(1-J40)</f>
        <v>276.5</v>
      </c>
      <c r="H40" s="87">
        <f t="shared" ref="H40:H41" si="5">E40*G40</f>
        <v>0</v>
      </c>
      <c r="I40" s="86">
        <v>276.5</v>
      </c>
      <c r="J40" s="88">
        <f t="shared" ref="J40:J41" si="6">H$15/100</f>
        <v>0</v>
      </c>
      <c r="K40" s="89">
        <v>1.0109999999999999</v>
      </c>
      <c r="L40" s="90">
        <f t="shared" ref="L40:L41" si="7">E40*K40</f>
        <v>0</v>
      </c>
    </row>
    <row r="41" spans="1:79" ht="12.75" customHeight="1" x14ac:dyDescent="0.25">
      <c r="A41" s="4"/>
      <c r="B41" s="108" t="s">
        <v>672</v>
      </c>
      <c r="C41" s="83" t="s">
        <v>336</v>
      </c>
      <c r="D41" s="1" t="s">
        <v>924</v>
      </c>
      <c r="E41" s="84"/>
      <c r="F41" s="85" t="s">
        <v>57</v>
      </c>
      <c r="G41" s="86">
        <f t="shared" si="4"/>
        <v>312</v>
      </c>
      <c r="H41" s="87">
        <f t="shared" si="5"/>
        <v>0</v>
      </c>
      <c r="I41" s="86">
        <v>312</v>
      </c>
      <c r="J41" s="88">
        <f t="shared" si="6"/>
        <v>0</v>
      </c>
      <c r="K41" s="89">
        <v>1.181</v>
      </c>
      <c r="L41" s="90">
        <f t="shared" si="7"/>
        <v>0</v>
      </c>
    </row>
    <row r="42" spans="1:79" ht="12.75" customHeight="1" x14ac:dyDescent="0.25">
      <c r="A42" s="4"/>
      <c r="B42" s="58"/>
      <c r="D42" s="1"/>
      <c r="E42" s="60"/>
      <c r="F42" s="70"/>
      <c r="G42" s="71"/>
      <c r="H42" s="72"/>
      <c r="I42" s="82"/>
      <c r="J42" s="74"/>
      <c r="K42" s="75"/>
      <c r="L42" s="75"/>
    </row>
    <row r="43" spans="1:79" ht="12.75" customHeight="1" x14ac:dyDescent="0.25">
      <c r="A43" s="4"/>
      <c r="B43" s="58"/>
      <c r="D43" s="20" t="s">
        <v>1317</v>
      </c>
      <c r="E43" s="60"/>
      <c r="F43" s="70"/>
      <c r="G43" s="71"/>
      <c r="H43" s="72"/>
      <c r="I43" s="82"/>
      <c r="J43" s="74"/>
      <c r="K43" s="75"/>
      <c r="L43" s="75"/>
    </row>
    <row r="44" spans="1:79" ht="12.75" customHeight="1" x14ac:dyDescent="0.25">
      <c r="B44" s="92"/>
      <c r="C44" s="83" t="s">
        <v>1301</v>
      </c>
      <c r="D44" s="1" t="s">
        <v>1302</v>
      </c>
      <c r="E44" s="120"/>
      <c r="F44" s="121" t="s">
        <v>57</v>
      </c>
      <c r="G44" s="128">
        <f t="shared" ref="G44:G51" si="8">I44*(1-J44)</f>
        <v>95</v>
      </c>
      <c r="H44" s="123">
        <f t="shared" ref="H44:H51" si="9">E44*G44</f>
        <v>0</v>
      </c>
      <c r="I44" s="128">
        <v>95</v>
      </c>
      <c r="J44" s="124">
        <f t="shared" ref="J44:J51" si="10">H$15/100</f>
        <v>0</v>
      </c>
      <c r="K44" s="125">
        <v>0.34599999999999997</v>
      </c>
      <c r="L44" s="126">
        <f t="shared" ref="L44:L51" si="11">E44*K44</f>
        <v>0</v>
      </c>
      <c r="M44" s="118"/>
      <c r="N44" s="118"/>
      <c r="O44" s="118"/>
      <c r="BY44" s="1"/>
      <c r="BZ44" s="1"/>
      <c r="CA44" s="1"/>
    </row>
    <row r="45" spans="1:79" ht="12.75" customHeight="1" x14ac:dyDescent="0.25">
      <c r="B45" s="92"/>
      <c r="C45" s="83" t="s">
        <v>1303</v>
      </c>
      <c r="D45" s="1" t="s">
        <v>1304</v>
      </c>
      <c r="E45" s="120"/>
      <c r="F45" s="121" t="s">
        <v>57</v>
      </c>
      <c r="G45" s="128">
        <f t="shared" si="8"/>
        <v>135</v>
      </c>
      <c r="H45" s="123">
        <f t="shared" si="9"/>
        <v>0</v>
      </c>
      <c r="I45" s="128">
        <v>135</v>
      </c>
      <c r="J45" s="124">
        <f t="shared" si="10"/>
        <v>0</v>
      </c>
      <c r="K45" s="125">
        <v>0.55900000000000005</v>
      </c>
      <c r="L45" s="126">
        <f t="shared" si="11"/>
        <v>0</v>
      </c>
      <c r="M45" s="118"/>
      <c r="N45" s="118"/>
      <c r="O45" s="118"/>
      <c r="BY45" s="1"/>
      <c r="BZ45" s="1"/>
      <c r="CA45" s="1"/>
    </row>
    <row r="46" spans="1:79" ht="12.75" customHeight="1" x14ac:dyDescent="0.25">
      <c r="B46" s="92"/>
      <c r="C46" s="83" t="s">
        <v>1305</v>
      </c>
      <c r="D46" s="1" t="s">
        <v>1306</v>
      </c>
      <c r="E46" s="120"/>
      <c r="F46" s="121" t="s">
        <v>57</v>
      </c>
      <c r="G46" s="128">
        <f t="shared" si="8"/>
        <v>177</v>
      </c>
      <c r="H46" s="123">
        <f t="shared" si="9"/>
        <v>0</v>
      </c>
      <c r="I46" s="128">
        <v>177</v>
      </c>
      <c r="J46" s="124">
        <f t="shared" si="10"/>
        <v>0</v>
      </c>
      <c r="K46" s="125">
        <v>0.76500000000000001</v>
      </c>
      <c r="L46" s="126">
        <f t="shared" si="11"/>
        <v>0</v>
      </c>
      <c r="M46" s="118"/>
      <c r="N46" s="118"/>
      <c r="O46" s="118"/>
      <c r="BY46" s="1"/>
      <c r="BZ46" s="1"/>
      <c r="CA46" s="1"/>
    </row>
    <row r="47" spans="1:79" ht="12.75" customHeight="1" x14ac:dyDescent="0.25">
      <c r="B47" s="92"/>
      <c r="C47" s="83" t="s">
        <v>1307</v>
      </c>
      <c r="D47" s="1" t="s">
        <v>1308</v>
      </c>
      <c r="E47" s="120"/>
      <c r="F47" s="121" t="s">
        <v>57</v>
      </c>
      <c r="G47" s="128">
        <f t="shared" si="8"/>
        <v>289</v>
      </c>
      <c r="H47" s="123">
        <f t="shared" si="9"/>
        <v>0</v>
      </c>
      <c r="I47" s="128">
        <v>289</v>
      </c>
      <c r="J47" s="124">
        <f t="shared" si="10"/>
        <v>0</v>
      </c>
      <c r="K47" s="125">
        <v>1.456</v>
      </c>
      <c r="L47" s="126">
        <f t="shared" si="11"/>
        <v>0</v>
      </c>
      <c r="M47" s="118"/>
      <c r="N47" s="118"/>
      <c r="O47" s="118"/>
      <c r="BY47" s="1"/>
      <c r="BZ47" s="1"/>
      <c r="CA47" s="1"/>
    </row>
    <row r="48" spans="1:79" ht="12.75" customHeight="1" x14ac:dyDescent="0.25">
      <c r="B48" s="92"/>
      <c r="C48" s="83" t="s">
        <v>1309</v>
      </c>
      <c r="D48" s="1" t="s">
        <v>1310</v>
      </c>
      <c r="E48" s="120"/>
      <c r="F48" s="121" t="s">
        <v>57</v>
      </c>
      <c r="G48" s="128">
        <f t="shared" si="8"/>
        <v>348</v>
      </c>
      <c r="H48" s="123">
        <f t="shared" si="9"/>
        <v>0</v>
      </c>
      <c r="I48" s="128">
        <v>348</v>
      </c>
      <c r="J48" s="124">
        <f t="shared" si="10"/>
        <v>0</v>
      </c>
      <c r="K48" s="125">
        <v>1.7689999999999999</v>
      </c>
      <c r="L48" s="126">
        <f t="shared" si="11"/>
        <v>0</v>
      </c>
      <c r="M48" s="118"/>
      <c r="N48" s="118"/>
      <c r="O48" s="118"/>
      <c r="BY48" s="1"/>
      <c r="BZ48" s="1"/>
      <c r="CA48" s="1"/>
    </row>
    <row r="49" spans="1:79" ht="12.75" customHeight="1" x14ac:dyDescent="0.25">
      <c r="B49" s="92"/>
      <c r="C49" s="83" t="s">
        <v>1311</v>
      </c>
      <c r="D49" s="1" t="s">
        <v>1312</v>
      </c>
      <c r="E49" s="120"/>
      <c r="F49" s="121" t="s">
        <v>57</v>
      </c>
      <c r="G49" s="128">
        <f t="shared" si="8"/>
        <v>404</v>
      </c>
      <c r="H49" s="123">
        <f t="shared" si="9"/>
        <v>0</v>
      </c>
      <c r="I49" s="128">
        <v>404</v>
      </c>
      <c r="J49" s="124">
        <f t="shared" si="10"/>
        <v>0</v>
      </c>
      <c r="K49" s="125">
        <v>2.0819999999999999</v>
      </c>
      <c r="L49" s="126">
        <f t="shared" si="11"/>
        <v>0</v>
      </c>
      <c r="M49" s="118"/>
      <c r="N49" s="118"/>
      <c r="O49" s="118"/>
      <c r="BY49" s="1"/>
      <c r="BZ49" s="1"/>
      <c r="CA49" s="1"/>
    </row>
    <row r="50" spans="1:79" ht="12.75" customHeight="1" x14ac:dyDescent="0.25">
      <c r="B50" s="92"/>
      <c r="C50" s="83" t="s">
        <v>1313</v>
      </c>
      <c r="D50" s="1" t="s">
        <v>1314</v>
      </c>
      <c r="E50" s="120"/>
      <c r="F50" s="121" t="s">
        <v>57</v>
      </c>
      <c r="G50" s="128">
        <f t="shared" si="8"/>
        <v>512</v>
      </c>
      <c r="H50" s="123">
        <f t="shared" si="9"/>
        <v>0</v>
      </c>
      <c r="I50" s="128">
        <v>512</v>
      </c>
      <c r="J50" s="124">
        <f t="shared" si="10"/>
        <v>0</v>
      </c>
      <c r="K50" s="125">
        <v>2.7280000000000002</v>
      </c>
      <c r="L50" s="126">
        <f t="shared" si="11"/>
        <v>0</v>
      </c>
      <c r="M50" s="118"/>
      <c r="N50" s="118"/>
      <c r="O50" s="118"/>
      <c r="BY50" s="1"/>
      <c r="BZ50" s="1"/>
      <c r="CA50" s="1"/>
    </row>
    <row r="51" spans="1:79" ht="12.75" customHeight="1" x14ac:dyDescent="0.25">
      <c r="B51" s="92"/>
      <c r="C51" s="83" t="s">
        <v>1315</v>
      </c>
      <c r="D51" s="1" t="s">
        <v>1316</v>
      </c>
      <c r="E51" s="120"/>
      <c r="F51" s="121" t="s">
        <v>57</v>
      </c>
      <c r="G51" s="128">
        <f t="shared" si="8"/>
        <v>633</v>
      </c>
      <c r="H51" s="123">
        <f t="shared" si="9"/>
        <v>0</v>
      </c>
      <c r="I51" s="128">
        <v>633</v>
      </c>
      <c r="J51" s="124">
        <f t="shared" si="10"/>
        <v>0</v>
      </c>
      <c r="K51" s="125">
        <v>3.282</v>
      </c>
      <c r="L51" s="126">
        <f t="shared" si="11"/>
        <v>0</v>
      </c>
      <c r="M51" s="118"/>
      <c r="N51" s="118"/>
      <c r="O51" s="118"/>
      <c r="BY51" s="1"/>
      <c r="BZ51" s="1"/>
      <c r="CA51" s="1"/>
    </row>
    <row r="52" spans="1:79" ht="12.75" customHeight="1" x14ac:dyDescent="0.25">
      <c r="A52" s="4"/>
      <c r="B52" s="58"/>
      <c r="D52" s="1"/>
      <c r="E52" s="60"/>
      <c r="F52" s="70"/>
      <c r="G52" s="71"/>
      <c r="H52" s="72"/>
      <c r="I52" s="82"/>
      <c r="J52" s="74"/>
      <c r="K52" s="75"/>
      <c r="L52" s="75"/>
    </row>
    <row r="53" spans="1:79" ht="12.75" customHeight="1" x14ac:dyDescent="0.25">
      <c r="A53" s="4"/>
      <c r="B53" s="58"/>
      <c r="D53" s="20" t="s">
        <v>337</v>
      </c>
      <c r="E53" s="60"/>
      <c r="F53" s="70"/>
      <c r="G53" s="71"/>
      <c r="H53" s="72"/>
      <c r="I53" s="82"/>
      <c r="J53" s="74"/>
      <c r="K53" s="75"/>
      <c r="L53" s="75"/>
    </row>
    <row r="54" spans="1:79" ht="12.75" customHeight="1" x14ac:dyDescent="0.25">
      <c r="A54" s="4"/>
      <c r="B54" s="91" t="s">
        <v>672</v>
      </c>
      <c r="C54" s="83" t="s">
        <v>338</v>
      </c>
      <c r="D54" s="1" t="s">
        <v>925</v>
      </c>
      <c r="E54" s="84"/>
      <c r="F54" s="85" t="s">
        <v>57</v>
      </c>
      <c r="G54" s="86">
        <f t="shared" ref="G54:G61" si="12">I54*(1-J54)</f>
        <v>195</v>
      </c>
      <c r="H54" s="87">
        <f t="shared" ref="H54:H61" si="13">E54*G54</f>
        <v>0</v>
      </c>
      <c r="I54" s="86">
        <v>195</v>
      </c>
      <c r="J54" s="88">
        <f t="shared" ref="J54:J61" si="14">H$15/100</f>
        <v>0</v>
      </c>
      <c r="K54" s="89">
        <v>0.65200000000000002</v>
      </c>
      <c r="L54" s="90">
        <f t="shared" ref="L54:L61" si="15">E54*K54</f>
        <v>0</v>
      </c>
    </row>
    <row r="55" spans="1:79" ht="12.75" customHeight="1" x14ac:dyDescent="0.25">
      <c r="A55" s="4"/>
      <c r="B55" s="91" t="s">
        <v>672</v>
      </c>
      <c r="C55" s="83" t="s">
        <v>339</v>
      </c>
      <c r="D55" s="1" t="s">
        <v>926</v>
      </c>
      <c r="E55" s="84"/>
      <c r="F55" s="85" t="s">
        <v>57</v>
      </c>
      <c r="G55" s="86">
        <f t="shared" si="12"/>
        <v>232.5</v>
      </c>
      <c r="H55" s="87">
        <f t="shared" si="13"/>
        <v>0</v>
      </c>
      <c r="I55" s="86">
        <v>232.5</v>
      </c>
      <c r="J55" s="88">
        <f t="shared" si="14"/>
        <v>0</v>
      </c>
      <c r="K55" s="89">
        <v>1.0549999999999999</v>
      </c>
      <c r="L55" s="90">
        <f t="shared" si="15"/>
        <v>0</v>
      </c>
    </row>
    <row r="56" spans="1:79" ht="12.75" customHeight="1" x14ac:dyDescent="0.25">
      <c r="A56" s="4"/>
      <c r="B56" s="91" t="s">
        <v>672</v>
      </c>
      <c r="C56" s="83" t="s">
        <v>340</v>
      </c>
      <c r="D56" s="1" t="s">
        <v>927</v>
      </c>
      <c r="E56" s="84"/>
      <c r="F56" s="85" t="s">
        <v>57</v>
      </c>
      <c r="G56" s="86">
        <f t="shared" si="12"/>
        <v>288.5</v>
      </c>
      <c r="H56" s="87">
        <f t="shared" si="13"/>
        <v>0</v>
      </c>
      <c r="I56" s="86">
        <v>288.5</v>
      </c>
      <c r="J56" s="88">
        <f t="shared" si="14"/>
        <v>0</v>
      </c>
      <c r="K56" s="89">
        <v>1.47</v>
      </c>
      <c r="L56" s="90">
        <f t="shared" si="15"/>
        <v>0</v>
      </c>
    </row>
    <row r="57" spans="1:79" ht="12.75" customHeight="1" x14ac:dyDescent="0.25">
      <c r="A57" s="4"/>
      <c r="B57" s="91" t="s">
        <v>672</v>
      </c>
      <c r="C57" s="83" t="s">
        <v>341</v>
      </c>
      <c r="D57" s="1" t="s">
        <v>928</v>
      </c>
      <c r="E57" s="84"/>
      <c r="F57" s="85" t="s">
        <v>57</v>
      </c>
      <c r="G57" s="86">
        <f t="shared" si="12"/>
        <v>412.5</v>
      </c>
      <c r="H57" s="87">
        <f t="shared" si="13"/>
        <v>0</v>
      </c>
      <c r="I57" s="86">
        <v>412.5</v>
      </c>
      <c r="J57" s="88">
        <f t="shared" si="14"/>
        <v>0</v>
      </c>
      <c r="K57" s="89">
        <v>2.415</v>
      </c>
      <c r="L57" s="90">
        <f t="shared" si="15"/>
        <v>0</v>
      </c>
    </row>
    <row r="58" spans="1:79" ht="12.75" customHeight="1" x14ac:dyDescent="0.25">
      <c r="A58" s="4"/>
      <c r="B58" s="91" t="s">
        <v>672</v>
      </c>
      <c r="C58" s="83" t="s">
        <v>342</v>
      </c>
      <c r="D58" s="1" t="s">
        <v>929</v>
      </c>
      <c r="E58" s="84"/>
      <c r="F58" s="85" t="s">
        <v>57</v>
      </c>
      <c r="G58" s="86">
        <f t="shared" si="12"/>
        <v>551</v>
      </c>
      <c r="H58" s="87">
        <f t="shared" si="13"/>
        <v>0</v>
      </c>
      <c r="I58" s="86">
        <v>551</v>
      </c>
      <c r="J58" s="88">
        <f t="shared" si="14"/>
        <v>0</v>
      </c>
      <c r="K58" s="89">
        <v>2.8279999999999998</v>
      </c>
      <c r="L58" s="90">
        <f t="shared" si="15"/>
        <v>0</v>
      </c>
    </row>
    <row r="59" spans="1:79" ht="12.75" customHeight="1" x14ac:dyDescent="0.25">
      <c r="A59" s="4"/>
      <c r="B59" s="91" t="s">
        <v>672</v>
      </c>
      <c r="C59" s="83" t="s">
        <v>343</v>
      </c>
      <c r="D59" s="1" t="s">
        <v>930</v>
      </c>
      <c r="E59" s="84"/>
      <c r="F59" s="85" t="s">
        <v>57</v>
      </c>
      <c r="G59" s="86">
        <f t="shared" si="12"/>
        <v>632</v>
      </c>
      <c r="H59" s="87">
        <f t="shared" si="13"/>
        <v>0</v>
      </c>
      <c r="I59" s="86">
        <v>632</v>
      </c>
      <c r="J59" s="88">
        <f t="shared" si="14"/>
        <v>0</v>
      </c>
      <c r="K59" s="89">
        <v>3.464</v>
      </c>
      <c r="L59" s="90">
        <f t="shared" si="15"/>
        <v>0</v>
      </c>
    </row>
    <row r="60" spans="1:79" ht="12.75" customHeight="1" x14ac:dyDescent="0.25">
      <c r="A60" s="4"/>
      <c r="B60" s="91" t="s">
        <v>672</v>
      </c>
      <c r="C60" s="83" t="s">
        <v>344</v>
      </c>
      <c r="D60" s="1" t="s">
        <v>931</v>
      </c>
      <c r="E60" s="84"/>
      <c r="F60" s="85" t="s">
        <v>57</v>
      </c>
      <c r="G60" s="86">
        <f t="shared" si="12"/>
        <v>850</v>
      </c>
      <c r="H60" s="87">
        <f t="shared" si="13"/>
        <v>0</v>
      </c>
      <c r="I60" s="86">
        <v>850</v>
      </c>
      <c r="J60" s="88">
        <f t="shared" si="14"/>
        <v>0</v>
      </c>
      <c r="K60" s="89">
        <v>5.05</v>
      </c>
      <c r="L60" s="90">
        <f t="shared" si="15"/>
        <v>0</v>
      </c>
    </row>
    <row r="61" spans="1:79" ht="12.75" customHeight="1" x14ac:dyDescent="0.25">
      <c r="A61" s="4"/>
      <c r="B61" s="91" t="s">
        <v>672</v>
      </c>
      <c r="C61" s="83" t="s">
        <v>345</v>
      </c>
      <c r="D61" s="1" t="s">
        <v>932</v>
      </c>
      <c r="E61" s="84"/>
      <c r="F61" s="85" t="s">
        <v>57</v>
      </c>
      <c r="G61" s="86">
        <f t="shared" si="12"/>
        <v>1048.5</v>
      </c>
      <c r="H61" s="87">
        <f t="shared" si="13"/>
        <v>0</v>
      </c>
      <c r="I61" s="86">
        <v>1048.5</v>
      </c>
      <c r="J61" s="88">
        <f t="shared" si="14"/>
        <v>0</v>
      </c>
      <c r="K61" s="89">
        <v>7.62</v>
      </c>
      <c r="L61" s="90">
        <f t="shared" si="15"/>
        <v>0</v>
      </c>
    </row>
    <row r="62" spans="1:79" ht="12.75" customHeight="1" x14ac:dyDescent="0.25">
      <c r="A62" s="4"/>
      <c r="E62" s="4"/>
      <c r="F62" s="4"/>
      <c r="G62" s="4"/>
      <c r="H62" s="4"/>
      <c r="I62" s="4"/>
      <c r="J62" s="4"/>
      <c r="K62" s="4"/>
      <c r="L62" s="4"/>
    </row>
    <row r="63" spans="1:79" ht="12.75" customHeight="1" x14ac:dyDescent="0.25">
      <c r="A63" s="4"/>
      <c r="B63" s="58"/>
      <c r="D63" s="20" t="s">
        <v>1318</v>
      </c>
      <c r="E63" s="60"/>
      <c r="F63" s="70"/>
      <c r="G63" s="71"/>
      <c r="H63" s="72"/>
      <c r="I63" s="82"/>
      <c r="J63" s="74"/>
      <c r="K63" s="75"/>
      <c r="L63" s="75"/>
    </row>
    <row r="64" spans="1:79" ht="12.75" customHeight="1" x14ac:dyDescent="0.25">
      <c r="B64" s="92"/>
      <c r="C64" s="83" t="s">
        <v>1319</v>
      </c>
      <c r="D64" s="1" t="s">
        <v>1320</v>
      </c>
      <c r="E64" s="120"/>
      <c r="F64" s="121" t="s">
        <v>57</v>
      </c>
      <c r="G64" s="128">
        <f t="shared" ref="G64:G65" si="16">I64*(1-J64)</f>
        <v>136</v>
      </c>
      <c r="H64" s="123">
        <f t="shared" ref="H64:H65" si="17">E64*G64</f>
        <v>0</v>
      </c>
      <c r="I64" s="128">
        <v>136</v>
      </c>
      <c r="J64" s="124">
        <f t="shared" ref="J64:J65" si="18">H$15/100</f>
        <v>0</v>
      </c>
      <c r="K64" s="125">
        <v>0.45300000000000001</v>
      </c>
      <c r="L64" s="126">
        <f t="shared" ref="L64:L65" si="19">E64*K64</f>
        <v>0</v>
      </c>
      <c r="M64" s="118"/>
      <c r="N64" s="118"/>
      <c r="O64" s="118"/>
      <c r="BY64" s="1"/>
      <c r="BZ64" s="1"/>
      <c r="CA64" s="1"/>
    </row>
    <row r="65" spans="1:79" ht="12.75" customHeight="1" x14ac:dyDescent="0.25">
      <c r="B65" s="92"/>
      <c r="C65" s="83" t="s">
        <v>1321</v>
      </c>
      <c r="D65" s="1" t="s">
        <v>1322</v>
      </c>
      <c r="E65" s="120"/>
      <c r="F65" s="121" t="s">
        <v>57</v>
      </c>
      <c r="G65" s="128">
        <f t="shared" si="16"/>
        <v>189</v>
      </c>
      <c r="H65" s="123">
        <f t="shared" si="17"/>
        <v>0</v>
      </c>
      <c r="I65" s="128">
        <v>189</v>
      </c>
      <c r="J65" s="124">
        <f t="shared" si="18"/>
        <v>0</v>
      </c>
      <c r="K65" s="125">
        <v>0.79</v>
      </c>
      <c r="L65" s="126">
        <f t="shared" si="19"/>
        <v>0</v>
      </c>
      <c r="M65" s="118"/>
      <c r="N65" s="118"/>
      <c r="O65" s="118"/>
      <c r="BY65" s="1"/>
      <c r="BZ65" s="1"/>
      <c r="CA65" s="1"/>
    </row>
    <row r="66" spans="1:79" ht="12.75" customHeight="1" x14ac:dyDescent="0.25">
      <c r="A66" s="4"/>
      <c r="B66" s="58"/>
      <c r="D66" s="1"/>
      <c r="E66" s="60"/>
      <c r="F66" s="70"/>
      <c r="G66" s="71"/>
      <c r="H66" s="72"/>
      <c r="I66" s="82"/>
      <c r="J66" s="74"/>
      <c r="K66" s="75"/>
      <c r="L66" s="75"/>
    </row>
    <row r="67" spans="1:79" ht="12.75" customHeight="1" x14ac:dyDescent="0.25">
      <c r="A67" s="4"/>
      <c r="B67" s="58"/>
      <c r="D67" s="20" t="s">
        <v>346</v>
      </c>
      <c r="E67" s="60"/>
      <c r="F67" s="70"/>
      <c r="G67" s="71"/>
      <c r="H67" s="72"/>
      <c r="I67" s="82"/>
      <c r="J67" s="74"/>
      <c r="K67" s="75"/>
      <c r="L67" s="75"/>
    </row>
    <row r="68" spans="1:79" ht="12.75" customHeight="1" x14ac:dyDescent="0.25">
      <c r="A68" s="4"/>
      <c r="B68" s="91" t="s">
        <v>672</v>
      </c>
      <c r="C68" s="83" t="s">
        <v>347</v>
      </c>
      <c r="D68" s="1" t="s">
        <v>933</v>
      </c>
      <c r="E68" s="84"/>
      <c r="F68" s="85" t="s">
        <v>57</v>
      </c>
      <c r="G68" s="86">
        <f t="shared" ref="G68:G69" si="20">I68*(1-J68)</f>
        <v>248.5</v>
      </c>
      <c r="H68" s="87">
        <f t="shared" ref="H68:H69" si="21">E68*G68</f>
        <v>0</v>
      </c>
      <c r="I68" s="86">
        <v>248.5</v>
      </c>
      <c r="J68" s="88">
        <f t="shared" ref="J68:J69" si="22">H$15/100</f>
        <v>0</v>
      </c>
      <c r="K68" s="89">
        <v>0.65200000000000002</v>
      </c>
      <c r="L68" s="90">
        <f t="shared" ref="L68:L69" si="23">E68*K68</f>
        <v>0</v>
      </c>
    </row>
    <row r="69" spans="1:79" ht="12.75" customHeight="1" x14ac:dyDescent="0.25">
      <c r="A69" s="4"/>
      <c r="B69" s="91" t="s">
        <v>672</v>
      </c>
      <c r="C69" s="83" t="s">
        <v>348</v>
      </c>
      <c r="D69" s="1" t="s">
        <v>934</v>
      </c>
      <c r="E69" s="84"/>
      <c r="F69" s="85" t="s">
        <v>57</v>
      </c>
      <c r="G69" s="86">
        <f t="shared" si="20"/>
        <v>374</v>
      </c>
      <c r="H69" s="87">
        <f t="shared" si="21"/>
        <v>0</v>
      </c>
      <c r="I69" s="86">
        <v>374</v>
      </c>
      <c r="J69" s="88">
        <f t="shared" si="22"/>
        <v>0</v>
      </c>
      <c r="K69" s="89">
        <v>1.099</v>
      </c>
      <c r="L69" s="90">
        <f t="shared" si="23"/>
        <v>0</v>
      </c>
    </row>
    <row r="70" spans="1:79" ht="12.75" customHeight="1" x14ac:dyDescent="0.25">
      <c r="A70" s="4"/>
      <c r="E70" s="4"/>
      <c r="F70" s="4"/>
      <c r="G70" s="4"/>
      <c r="H70" s="4"/>
      <c r="I70" s="4"/>
      <c r="J70" s="4"/>
      <c r="K70" s="4"/>
      <c r="L70" s="4"/>
    </row>
    <row r="71" spans="1:79" ht="12.75" customHeight="1" x14ac:dyDescent="0.25">
      <c r="A71" s="4"/>
      <c r="B71" s="58"/>
      <c r="D71" s="20" t="s">
        <v>87</v>
      </c>
      <c r="E71" s="60"/>
      <c r="F71" s="70"/>
      <c r="G71" s="71"/>
      <c r="H71" s="72"/>
      <c r="I71" s="82"/>
      <c r="J71" s="74"/>
      <c r="K71" s="75"/>
      <c r="L71" s="75"/>
    </row>
    <row r="72" spans="1:79" s="93" customFormat="1" ht="12.75" customHeight="1" x14ac:dyDescent="0.25">
      <c r="A72" s="4"/>
      <c r="B72" s="91" t="s">
        <v>672</v>
      </c>
      <c r="C72" s="83" t="s">
        <v>349</v>
      </c>
      <c r="D72" s="1" t="s">
        <v>935</v>
      </c>
      <c r="E72" s="84"/>
      <c r="F72" s="85" t="s">
        <v>88</v>
      </c>
      <c r="G72" s="86">
        <f t="shared" ref="G72" si="24">I72*(1-J72)</f>
        <v>66</v>
      </c>
      <c r="H72" s="87">
        <f t="shared" ref="H72" si="25">E72*G72</f>
        <v>0</v>
      </c>
      <c r="I72" s="86">
        <v>66</v>
      </c>
      <c r="J72" s="88">
        <f t="shared" ref="J72" si="26">H$15/100</f>
        <v>0</v>
      </c>
      <c r="K72" s="89">
        <v>0.16300000000000001</v>
      </c>
      <c r="L72" s="90">
        <f t="shared" ref="L72" si="27">E72*K72</f>
        <v>0</v>
      </c>
      <c r="M72" s="129"/>
      <c r="N72" s="129"/>
      <c r="O72" s="129"/>
      <c r="P72" s="129"/>
      <c r="Q72" s="2"/>
      <c r="R72" s="2"/>
      <c r="S72" s="58"/>
      <c r="T72" s="58"/>
      <c r="U72" s="58"/>
      <c r="V72" s="58"/>
      <c r="W72" s="58"/>
      <c r="X72" s="58"/>
      <c r="Y72" s="58"/>
      <c r="Z72" s="58"/>
      <c r="AA72" s="58"/>
      <c r="AB72" s="58"/>
      <c r="AC72" s="58"/>
      <c r="AD72" s="58"/>
      <c r="AE72" s="58"/>
      <c r="AF72" s="58"/>
      <c r="AG72" s="58"/>
      <c r="AH72" s="58"/>
      <c r="AI72" s="58"/>
      <c r="AJ72" s="58"/>
      <c r="AK72" s="58"/>
      <c r="AL72" s="58"/>
      <c r="AM72" s="58"/>
      <c r="AN72" s="58"/>
      <c r="AO72" s="58"/>
      <c r="AP72" s="58"/>
      <c r="AQ72" s="58"/>
      <c r="AR72" s="58"/>
      <c r="AS72" s="58"/>
      <c r="AT72" s="58"/>
      <c r="AU72" s="58"/>
      <c r="AV72" s="58"/>
      <c r="AW72" s="58"/>
      <c r="AX72" s="58"/>
      <c r="AY72" s="58"/>
      <c r="AZ72" s="58"/>
      <c r="BA72" s="58"/>
      <c r="BB72" s="58"/>
      <c r="BC72" s="58"/>
      <c r="BD72" s="58"/>
      <c r="BE72" s="58"/>
      <c r="BF72" s="58"/>
      <c r="BG72" s="58"/>
      <c r="BH72" s="58"/>
      <c r="BI72" s="58"/>
      <c r="BJ72" s="58"/>
      <c r="BK72" s="58"/>
      <c r="BL72" s="58"/>
      <c r="BM72" s="58"/>
      <c r="BN72" s="58"/>
      <c r="BO72" s="58"/>
      <c r="BP72" s="58"/>
      <c r="BQ72" s="58"/>
      <c r="BR72" s="58"/>
      <c r="BS72" s="58"/>
      <c r="BT72" s="58"/>
      <c r="BU72" s="58"/>
      <c r="BV72" s="58"/>
      <c r="BW72" s="58"/>
      <c r="BX72" s="58"/>
      <c r="BY72" s="58"/>
      <c r="BZ72" s="58"/>
      <c r="CA72" s="58"/>
    </row>
    <row r="73" spans="1:79" ht="12.75" customHeight="1" x14ac:dyDescent="0.25">
      <c r="A73" s="4"/>
      <c r="B73" s="58"/>
      <c r="D73" s="1"/>
      <c r="E73" s="60"/>
      <c r="F73" s="70"/>
      <c r="G73" s="71"/>
      <c r="H73" s="72"/>
      <c r="I73" s="82"/>
      <c r="J73" s="74"/>
      <c r="K73" s="75"/>
      <c r="L73" s="75"/>
    </row>
    <row r="74" spans="1:79" ht="12.75" customHeight="1" x14ac:dyDescent="0.25">
      <c r="A74" s="4"/>
      <c r="B74" s="58"/>
      <c r="D74" s="20" t="s">
        <v>90</v>
      </c>
      <c r="E74" s="60"/>
      <c r="F74" s="70"/>
      <c r="G74" s="71"/>
      <c r="H74" s="72"/>
      <c r="I74" s="82"/>
      <c r="J74" s="74"/>
      <c r="K74" s="75"/>
      <c r="L74" s="75"/>
    </row>
    <row r="75" spans="1:79" s="93" customFormat="1" ht="12.75" customHeight="1" x14ac:dyDescent="0.25">
      <c r="A75" s="4"/>
      <c r="B75" s="91" t="s">
        <v>672</v>
      </c>
      <c r="C75" s="83" t="s">
        <v>350</v>
      </c>
      <c r="D75" s="1" t="s">
        <v>936</v>
      </c>
      <c r="E75" s="84"/>
      <c r="F75" s="85" t="s">
        <v>88</v>
      </c>
      <c r="G75" s="86">
        <f t="shared" ref="G75:G94" si="28">I75*(1-J75)</f>
        <v>26</v>
      </c>
      <c r="H75" s="87">
        <f t="shared" ref="H75:H94" si="29">E75*G75</f>
        <v>0</v>
      </c>
      <c r="I75" s="86">
        <v>26</v>
      </c>
      <c r="J75" s="88">
        <f t="shared" ref="J75:J83" si="30">H$15/100</f>
        <v>0</v>
      </c>
      <c r="K75" s="89">
        <v>3.1E-2</v>
      </c>
      <c r="L75" s="90">
        <f t="shared" ref="L75:L94" si="31">E75*K75</f>
        <v>0</v>
      </c>
      <c r="M75" s="129"/>
      <c r="N75" s="129"/>
      <c r="O75" s="129"/>
      <c r="P75" s="129"/>
      <c r="Q75" s="2"/>
      <c r="R75" s="2"/>
      <c r="S75" s="58"/>
      <c r="T75" s="58"/>
      <c r="U75" s="58"/>
      <c r="V75" s="58"/>
      <c r="W75" s="58"/>
      <c r="X75" s="58"/>
      <c r="Y75" s="58"/>
      <c r="Z75" s="58"/>
      <c r="AA75" s="58"/>
      <c r="AB75" s="58"/>
      <c r="AC75" s="58"/>
      <c r="AD75" s="58"/>
      <c r="AE75" s="58"/>
      <c r="AF75" s="58"/>
      <c r="AG75" s="58"/>
      <c r="AH75" s="58"/>
      <c r="AI75" s="58"/>
      <c r="AJ75" s="58"/>
      <c r="AK75" s="58"/>
      <c r="AL75" s="58"/>
      <c r="AM75" s="58"/>
      <c r="AN75" s="58"/>
      <c r="AO75" s="58"/>
      <c r="AP75" s="58"/>
      <c r="AQ75" s="58"/>
      <c r="AR75" s="58"/>
      <c r="AS75" s="58"/>
      <c r="AT75" s="58"/>
      <c r="AU75" s="58"/>
      <c r="AV75" s="58"/>
      <c r="AW75" s="58"/>
      <c r="AX75" s="58"/>
      <c r="AY75" s="58"/>
      <c r="AZ75" s="58"/>
      <c r="BA75" s="58"/>
      <c r="BB75" s="58"/>
      <c r="BC75" s="58"/>
      <c r="BD75" s="58"/>
      <c r="BE75" s="58"/>
      <c r="BF75" s="58"/>
      <c r="BG75" s="58"/>
      <c r="BH75" s="58"/>
      <c r="BI75" s="58"/>
      <c r="BJ75" s="58"/>
      <c r="BK75" s="58"/>
      <c r="BL75" s="58"/>
      <c r="BM75" s="58"/>
      <c r="BN75" s="58"/>
      <c r="BO75" s="58"/>
      <c r="BP75" s="58"/>
      <c r="BQ75" s="58"/>
      <c r="BR75" s="58"/>
      <c r="BS75" s="58"/>
      <c r="BT75" s="58"/>
      <c r="BU75" s="58"/>
      <c r="BV75" s="58"/>
      <c r="BW75" s="58"/>
      <c r="BX75" s="58"/>
      <c r="BY75" s="58"/>
      <c r="BZ75" s="58"/>
      <c r="CA75" s="58"/>
    </row>
    <row r="76" spans="1:79" s="93" customFormat="1" ht="12.75" customHeight="1" x14ac:dyDescent="0.25">
      <c r="A76" s="4"/>
      <c r="B76" s="91" t="s">
        <v>672</v>
      </c>
      <c r="C76" s="83" t="s">
        <v>351</v>
      </c>
      <c r="D76" s="1" t="s">
        <v>937</v>
      </c>
      <c r="E76" s="84"/>
      <c r="F76" s="85" t="s">
        <v>88</v>
      </c>
      <c r="G76" s="86">
        <f t="shared" si="28"/>
        <v>29</v>
      </c>
      <c r="H76" s="87">
        <f t="shared" si="29"/>
        <v>0</v>
      </c>
      <c r="I76" s="86">
        <v>29</v>
      </c>
      <c r="J76" s="88">
        <f t="shared" si="30"/>
        <v>0</v>
      </c>
      <c r="K76" s="89">
        <v>3.1E-2</v>
      </c>
      <c r="L76" s="90">
        <f t="shared" si="31"/>
        <v>0</v>
      </c>
      <c r="M76" s="129"/>
      <c r="N76" s="129"/>
      <c r="O76" s="129"/>
      <c r="P76" s="129"/>
      <c r="Q76" s="2"/>
      <c r="R76" s="2"/>
      <c r="S76" s="58"/>
      <c r="T76" s="58"/>
      <c r="U76" s="58"/>
      <c r="V76" s="58"/>
      <c r="W76" s="58"/>
      <c r="X76" s="58"/>
      <c r="Y76" s="58"/>
      <c r="Z76" s="58"/>
      <c r="AA76" s="58"/>
      <c r="AB76" s="58"/>
      <c r="AC76" s="58"/>
      <c r="AD76" s="58"/>
      <c r="AE76" s="58"/>
      <c r="AF76" s="58"/>
      <c r="AG76" s="58"/>
      <c r="AH76" s="58"/>
      <c r="AI76" s="58"/>
      <c r="AJ76" s="58"/>
      <c r="AK76" s="58"/>
      <c r="AL76" s="58"/>
      <c r="AM76" s="58"/>
      <c r="AN76" s="58"/>
      <c r="AO76" s="58"/>
      <c r="AP76" s="58"/>
      <c r="AQ76" s="58"/>
      <c r="AR76" s="58"/>
      <c r="AS76" s="58"/>
      <c r="AT76" s="58"/>
      <c r="AU76" s="58"/>
      <c r="AV76" s="58"/>
      <c r="AW76" s="58"/>
      <c r="AX76" s="58"/>
      <c r="AY76" s="58"/>
      <c r="AZ76" s="58"/>
      <c r="BA76" s="58"/>
      <c r="BB76" s="58"/>
      <c r="BC76" s="58"/>
      <c r="BD76" s="58"/>
      <c r="BE76" s="58"/>
      <c r="BF76" s="58"/>
      <c r="BG76" s="58"/>
      <c r="BH76" s="58"/>
      <c r="BI76" s="58"/>
      <c r="BJ76" s="58"/>
      <c r="BK76" s="58"/>
      <c r="BL76" s="58"/>
      <c r="BM76" s="58"/>
      <c r="BN76" s="58"/>
      <c r="BO76" s="58"/>
      <c r="BP76" s="58"/>
      <c r="BQ76" s="58"/>
      <c r="BR76" s="58"/>
      <c r="BS76" s="58"/>
      <c r="BT76" s="58"/>
      <c r="BU76" s="58"/>
      <c r="BV76" s="58"/>
      <c r="BW76" s="58"/>
      <c r="BX76" s="58"/>
      <c r="BY76" s="58"/>
      <c r="BZ76" s="58"/>
      <c r="CA76" s="58"/>
    </row>
    <row r="77" spans="1:79" s="93" customFormat="1" ht="12.75" customHeight="1" x14ac:dyDescent="0.25">
      <c r="A77" s="4"/>
      <c r="B77" s="91" t="s">
        <v>672</v>
      </c>
      <c r="C77" s="83" t="s">
        <v>352</v>
      </c>
      <c r="D77" s="1" t="s">
        <v>938</v>
      </c>
      <c r="E77" s="84"/>
      <c r="F77" s="85" t="s">
        <v>88</v>
      </c>
      <c r="G77" s="86">
        <f t="shared" si="28"/>
        <v>33</v>
      </c>
      <c r="H77" s="87">
        <f t="shared" si="29"/>
        <v>0</v>
      </c>
      <c r="I77" s="86">
        <v>33</v>
      </c>
      <c r="J77" s="88">
        <f t="shared" si="30"/>
        <v>0</v>
      </c>
      <c r="K77" s="89">
        <v>3.1E-2</v>
      </c>
      <c r="L77" s="90">
        <f t="shared" si="31"/>
        <v>0</v>
      </c>
      <c r="M77" s="129"/>
      <c r="N77" s="129"/>
      <c r="O77" s="129"/>
      <c r="P77" s="129"/>
      <c r="Q77" s="2"/>
      <c r="R77" s="2"/>
      <c r="S77" s="58"/>
      <c r="T77" s="58"/>
      <c r="U77" s="58"/>
      <c r="V77" s="58"/>
      <c r="W77" s="58"/>
      <c r="X77" s="58"/>
      <c r="Y77" s="58"/>
      <c r="Z77" s="58"/>
      <c r="AA77" s="58"/>
      <c r="AB77" s="58"/>
      <c r="AC77" s="58"/>
      <c r="AD77" s="58"/>
      <c r="AE77" s="58"/>
      <c r="AF77" s="58"/>
      <c r="AG77" s="58"/>
      <c r="AH77" s="58"/>
      <c r="AI77" s="58"/>
      <c r="AJ77" s="58"/>
      <c r="AK77" s="58"/>
      <c r="AL77" s="58"/>
      <c r="AM77" s="58"/>
      <c r="AN77" s="58"/>
      <c r="AO77" s="58"/>
      <c r="AP77" s="58"/>
      <c r="AQ77" s="58"/>
      <c r="AR77" s="58"/>
      <c r="AS77" s="58"/>
      <c r="AT77" s="58"/>
      <c r="AU77" s="58"/>
      <c r="AV77" s="58"/>
      <c r="AW77" s="58"/>
      <c r="AX77" s="58"/>
      <c r="AY77" s="58"/>
      <c r="AZ77" s="58"/>
      <c r="BA77" s="58"/>
      <c r="BB77" s="58"/>
      <c r="BC77" s="58"/>
      <c r="BD77" s="58"/>
      <c r="BE77" s="58"/>
      <c r="BF77" s="58"/>
      <c r="BG77" s="58"/>
      <c r="BH77" s="58"/>
      <c r="BI77" s="58"/>
      <c r="BJ77" s="58"/>
      <c r="BK77" s="58"/>
      <c r="BL77" s="58"/>
      <c r="BM77" s="58"/>
      <c r="BN77" s="58"/>
      <c r="BO77" s="58"/>
      <c r="BP77" s="58"/>
      <c r="BQ77" s="58"/>
      <c r="BR77" s="58"/>
      <c r="BS77" s="58"/>
      <c r="BT77" s="58"/>
      <c r="BU77" s="58"/>
      <c r="BV77" s="58"/>
      <c r="BW77" s="58"/>
      <c r="BX77" s="58"/>
      <c r="BY77" s="58"/>
      <c r="BZ77" s="58"/>
      <c r="CA77" s="58"/>
    </row>
    <row r="78" spans="1:79" s="93" customFormat="1" ht="12.75" customHeight="1" x14ac:dyDescent="0.25">
      <c r="A78" s="4"/>
      <c r="B78" s="91" t="s">
        <v>672</v>
      </c>
      <c r="C78" s="83" t="s">
        <v>353</v>
      </c>
      <c r="D78" s="1" t="s">
        <v>939</v>
      </c>
      <c r="E78" s="84"/>
      <c r="F78" s="85" t="s">
        <v>88</v>
      </c>
      <c r="G78" s="86">
        <f t="shared" si="28"/>
        <v>27</v>
      </c>
      <c r="H78" s="87">
        <f t="shared" si="29"/>
        <v>0</v>
      </c>
      <c r="I78" s="86">
        <v>27</v>
      </c>
      <c r="J78" s="88">
        <f t="shared" si="30"/>
        <v>0</v>
      </c>
      <c r="K78" s="89">
        <v>3.3000000000000002E-2</v>
      </c>
      <c r="L78" s="90">
        <f t="shared" si="31"/>
        <v>0</v>
      </c>
      <c r="M78" s="129"/>
      <c r="N78" s="129"/>
      <c r="O78" s="129"/>
      <c r="P78" s="129"/>
      <c r="Q78" s="2"/>
      <c r="R78" s="2"/>
      <c r="S78" s="58"/>
      <c r="T78" s="58"/>
      <c r="U78" s="58"/>
      <c r="V78" s="58"/>
      <c r="W78" s="58"/>
      <c r="X78" s="58"/>
      <c r="Y78" s="58"/>
      <c r="Z78" s="58"/>
      <c r="AA78" s="58"/>
      <c r="AB78" s="58"/>
      <c r="AC78" s="58"/>
      <c r="AD78" s="58"/>
      <c r="AE78" s="58"/>
      <c r="AF78" s="58"/>
      <c r="AG78" s="58"/>
      <c r="AH78" s="58"/>
      <c r="AI78" s="58"/>
      <c r="AJ78" s="58"/>
      <c r="AK78" s="58"/>
      <c r="AL78" s="58"/>
      <c r="AM78" s="58"/>
      <c r="AN78" s="58"/>
      <c r="AO78" s="58"/>
      <c r="AP78" s="58"/>
      <c r="AQ78" s="58"/>
      <c r="AR78" s="58"/>
      <c r="AS78" s="58"/>
      <c r="AT78" s="58"/>
      <c r="AU78" s="58"/>
      <c r="AV78" s="58"/>
      <c r="AW78" s="58"/>
      <c r="AX78" s="58"/>
      <c r="AY78" s="58"/>
      <c r="AZ78" s="58"/>
      <c r="BA78" s="58"/>
      <c r="BB78" s="58"/>
      <c r="BC78" s="58"/>
      <c r="BD78" s="58"/>
      <c r="BE78" s="58"/>
      <c r="BF78" s="58"/>
      <c r="BG78" s="58"/>
      <c r="BH78" s="58"/>
      <c r="BI78" s="58"/>
      <c r="BJ78" s="58"/>
      <c r="BK78" s="58"/>
      <c r="BL78" s="58"/>
      <c r="BM78" s="58"/>
      <c r="BN78" s="58"/>
      <c r="BO78" s="58"/>
      <c r="BP78" s="58"/>
      <c r="BQ78" s="58"/>
      <c r="BR78" s="58"/>
      <c r="BS78" s="58"/>
      <c r="BT78" s="58"/>
      <c r="BU78" s="58"/>
      <c r="BV78" s="58"/>
      <c r="BW78" s="58"/>
      <c r="BX78" s="58"/>
      <c r="BY78" s="58"/>
      <c r="BZ78" s="58"/>
      <c r="CA78" s="58"/>
    </row>
    <row r="79" spans="1:79" s="93" customFormat="1" ht="12.75" customHeight="1" x14ac:dyDescent="0.25">
      <c r="A79" s="4"/>
      <c r="B79" s="91" t="s">
        <v>672</v>
      </c>
      <c r="C79" s="83" t="s">
        <v>354</v>
      </c>
      <c r="D79" s="1" t="s">
        <v>940</v>
      </c>
      <c r="E79" s="84"/>
      <c r="F79" s="85" t="s">
        <v>88</v>
      </c>
      <c r="G79" s="86">
        <f t="shared" si="28"/>
        <v>31</v>
      </c>
      <c r="H79" s="87">
        <f t="shared" si="29"/>
        <v>0</v>
      </c>
      <c r="I79" s="86">
        <v>31</v>
      </c>
      <c r="J79" s="88">
        <f t="shared" si="30"/>
        <v>0</v>
      </c>
      <c r="K79" s="89">
        <v>3.3000000000000002E-2</v>
      </c>
      <c r="L79" s="90">
        <f t="shared" si="31"/>
        <v>0</v>
      </c>
      <c r="M79" s="129"/>
      <c r="N79" s="129"/>
      <c r="O79" s="129"/>
      <c r="P79" s="129"/>
      <c r="Q79" s="2"/>
      <c r="R79" s="2"/>
      <c r="S79" s="58"/>
      <c r="T79" s="58"/>
      <c r="U79" s="58"/>
      <c r="V79" s="58"/>
      <c r="W79" s="58"/>
      <c r="X79" s="58"/>
      <c r="Y79" s="58"/>
      <c r="Z79" s="58"/>
      <c r="AA79" s="58"/>
      <c r="AB79" s="58"/>
      <c r="AC79" s="58"/>
      <c r="AD79" s="58"/>
      <c r="AE79" s="58"/>
      <c r="AF79" s="58"/>
      <c r="AG79" s="58"/>
      <c r="AH79" s="58"/>
      <c r="AI79" s="58"/>
      <c r="AJ79" s="58"/>
      <c r="AK79" s="58"/>
      <c r="AL79" s="58"/>
      <c r="AM79" s="58"/>
      <c r="AN79" s="58"/>
      <c r="AO79" s="58"/>
      <c r="AP79" s="58"/>
      <c r="AQ79" s="58"/>
      <c r="AR79" s="58"/>
      <c r="AS79" s="58"/>
      <c r="AT79" s="58"/>
      <c r="AU79" s="58"/>
      <c r="AV79" s="58"/>
      <c r="AW79" s="58"/>
      <c r="AX79" s="58"/>
      <c r="AY79" s="58"/>
      <c r="AZ79" s="58"/>
      <c r="BA79" s="58"/>
      <c r="BB79" s="58"/>
      <c r="BC79" s="58"/>
      <c r="BD79" s="58"/>
      <c r="BE79" s="58"/>
      <c r="BF79" s="58"/>
      <c r="BG79" s="58"/>
      <c r="BH79" s="58"/>
      <c r="BI79" s="58"/>
      <c r="BJ79" s="58"/>
      <c r="BK79" s="58"/>
      <c r="BL79" s="58"/>
      <c r="BM79" s="58"/>
      <c r="BN79" s="58"/>
      <c r="BO79" s="58"/>
      <c r="BP79" s="58"/>
      <c r="BQ79" s="58"/>
      <c r="BR79" s="58"/>
      <c r="BS79" s="58"/>
      <c r="BT79" s="58"/>
      <c r="BU79" s="58"/>
      <c r="BV79" s="58"/>
      <c r="BW79" s="58"/>
      <c r="BX79" s="58"/>
      <c r="BY79" s="58"/>
      <c r="BZ79" s="58"/>
      <c r="CA79" s="58"/>
    </row>
    <row r="80" spans="1:79" s="93" customFormat="1" ht="12.75" customHeight="1" x14ac:dyDescent="0.25">
      <c r="A80" s="4"/>
      <c r="B80" s="91" t="s">
        <v>672</v>
      </c>
      <c r="C80" s="83" t="s">
        <v>355</v>
      </c>
      <c r="D80" s="1" t="s">
        <v>941</v>
      </c>
      <c r="E80" s="84"/>
      <c r="F80" s="85" t="s">
        <v>88</v>
      </c>
      <c r="G80" s="86">
        <f t="shared" si="28"/>
        <v>33.5</v>
      </c>
      <c r="H80" s="87">
        <f t="shared" si="29"/>
        <v>0</v>
      </c>
      <c r="I80" s="86">
        <v>33.5</v>
      </c>
      <c r="J80" s="88">
        <f t="shared" si="30"/>
        <v>0</v>
      </c>
      <c r="K80" s="89">
        <v>3.3000000000000002E-2</v>
      </c>
      <c r="L80" s="90">
        <f t="shared" si="31"/>
        <v>0</v>
      </c>
      <c r="M80" s="129"/>
      <c r="N80" s="129"/>
      <c r="O80" s="129"/>
      <c r="P80" s="129"/>
      <c r="Q80" s="2"/>
      <c r="R80" s="2"/>
      <c r="S80" s="58"/>
      <c r="T80" s="58"/>
      <c r="U80" s="58"/>
      <c r="V80" s="58"/>
      <c r="W80" s="58"/>
      <c r="X80" s="58"/>
      <c r="Y80" s="58"/>
      <c r="Z80" s="58"/>
      <c r="AA80" s="58"/>
      <c r="AB80" s="58"/>
      <c r="AC80" s="58"/>
      <c r="AD80" s="58"/>
      <c r="AE80" s="58"/>
      <c r="AF80" s="58"/>
      <c r="AG80" s="58"/>
      <c r="AH80" s="58"/>
      <c r="AI80" s="58"/>
      <c r="AJ80" s="58"/>
      <c r="AK80" s="58"/>
      <c r="AL80" s="58"/>
      <c r="AM80" s="58"/>
      <c r="AN80" s="58"/>
      <c r="AO80" s="58"/>
      <c r="AP80" s="58"/>
      <c r="AQ80" s="58"/>
      <c r="AR80" s="58"/>
      <c r="AS80" s="58"/>
      <c r="AT80" s="58"/>
      <c r="AU80" s="58"/>
      <c r="AV80" s="58"/>
      <c r="AW80" s="58"/>
      <c r="AX80" s="58"/>
      <c r="AY80" s="58"/>
      <c r="AZ80" s="58"/>
      <c r="BA80" s="58"/>
      <c r="BB80" s="58"/>
      <c r="BC80" s="58"/>
      <c r="BD80" s="58"/>
      <c r="BE80" s="58"/>
      <c r="BF80" s="58"/>
      <c r="BG80" s="58"/>
      <c r="BH80" s="58"/>
      <c r="BI80" s="58"/>
      <c r="BJ80" s="58"/>
      <c r="BK80" s="58"/>
      <c r="BL80" s="58"/>
      <c r="BM80" s="58"/>
      <c r="BN80" s="58"/>
      <c r="BO80" s="58"/>
      <c r="BP80" s="58"/>
      <c r="BQ80" s="58"/>
      <c r="BR80" s="58"/>
      <c r="BS80" s="58"/>
      <c r="BT80" s="58"/>
      <c r="BU80" s="58"/>
      <c r="BV80" s="58"/>
      <c r="BW80" s="58"/>
      <c r="BX80" s="58"/>
      <c r="BY80" s="58"/>
      <c r="BZ80" s="58"/>
      <c r="CA80" s="58"/>
    </row>
    <row r="81" spans="1:12" ht="12.75" customHeight="1" x14ac:dyDescent="0.25">
      <c r="A81" s="4"/>
      <c r="B81" s="91" t="s">
        <v>672</v>
      </c>
      <c r="C81" s="83" t="s">
        <v>356</v>
      </c>
      <c r="D81" s="1" t="s">
        <v>942</v>
      </c>
      <c r="E81" s="84"/>
      <c r="F81" s="85" t="s">
        <v>88</v>
      </c>
      <c r="G81" s="86">
        <f t="shared" si="28"/>
        <v>53.5</v>
      </c>
      <c r="H81" s="87">
        <f t="shared" si="29"/>
        <v>0</v>
      </c>
      <c r="I81" s="86">
        <v>53.5</v>
      </c>
      <c r="J81" s="88">
        <f t="shared" si="30"/>
        <v>0</v>
      </c>
      <c r="K81" s="89">
        <v>0.31</v>
      </c>
      <c r="L81" s="90">
        <f t="shared" si="31"/>
        <v>0</v>
      </c>
    </row>
    <row r="82" spans="1:12" ht="12.75" customHeight="1" x14ac:dyDescent="0.25">
      <c r="A82" s="4"/>
      <c r="B82" s="91" t="s">
        <v>672</v>
      </c>
      <c r="C82" s="83" t="s">
        <v>357</v>
      </c>
      <c r="D82" s="1" t="s">
        <v>943</v>
      </c>
      <c r="E82" s="84"/>
      <c r="F82" s="85" t="s">
        <v>88</v>
      </c>
      <c r="G82" s="86">
        <f t="shared" si="28"/>
        <v>89</v>
      </c>
      <c r="H82" s="87">
        <f t="shared" si="29"/>
        <v>0</v>
      </c>
      <c r="I82" s="86">
        <v>89</v>
      </c>
      <c r="J82" s="88">
        <f t="shared" si="30"/>
        <v>0</v>
      </c>
      <c r="K82" s="89">
        <v>0.31</v>
      </c>
      <c r="L82" s="90">
        <f t="shared" si="31"/>
        <v>0</v>
      </c>
    </row>
    <row r="83" spans="1:12" ht="12.75" customHeight="1" x14ac:dyDescent="0.25">
      <c r="A83" s="4"/>
      <c r="B83" s="91" t="s">
        <v>672</v>
      </c>
      <c r="C83" s="83" t="s">
        <v>358</v>
      </c>
      <c r="D83" s="1" t="s">
        <v>944</v>
      </c>
      <c r="E83" s="84"/>
      <c r="F83" s="85" t="s">
        <v>88</v>
      </c>
      <c r="G83" s="86">
        <f t="shared" si="28"/>
        <v>117.5</v>
      </c>
      <c r="H83" s="87">
        <f t="shared" si="29"/>
        <v>0</v>
      </c>
      <c r="I83" s="86">
        <v>117.5</v>
      </c>
      <c r="J83" s="88">
        <f t="shared" si="30"/>
        <v>0</v>
      </c>
      <c r="K83" s="89">
        <v>0.31</v>
      </c>
      <c r="L83" s="90">
        <f t="shared" si="31"/>
        <v>0</v>
      </c>
    </row>
    <row r="84" spans="1:12" ht="12.75" customHeight="1" x14ac:dyDescent="0.25">
      <c r="A84" s="4"/>
      <c r="B84" s="91" t="s">
        <v>672</v>
      </c>
      <c r="C84" s="83" t="s">
        <v>95</v>
      </c>
      <c r="D84" s="1" t="s">
        <v>695</v>
      </c>
      <c r="E84" s="84"/>
      <c r="F84" s="85" t="s">
        <v>88</v>
      </c>
      <c r="G84" s="86">
        <f t="shared" si="28"/>
        <v>97.5</v>
      </c>
      <c r="H84" s="87">
        <f t="shared" si="29"/>
        <v>0</v>
      </c>
      <c r="I84" s="86">
        <v>97.5</v>
      </c>
      <c r="J84" s="88">
        <f>G$15/100</f>
        <v>0</v>
      </c>
      <c r="K84" s="89">
        <v>0.16300000000000001</v>
      </c>
      <c r="L84" s="90">
        <f t="shared" si="31"/>
        <v>0</v>
      </c>
    </row>
    <row r="85" spans="1:12" ht="12.75" customHeight="1" x14ac:dyDescent="0.25">
      <c r="A85" s="4"/>
      <c r="B85" s="91" t="s">
        <v>672</v>
      </c>
      <c r="C85" s="83" t="s">
        <v>359</v>
      </c>
      <c r="D85" s="1" t="s">
        <v>945</v>
      </c>
      <c r="E85" s="84"/>
      <c r="F85" s="85" t="s">
        <v>88</v>
      </c>
      <c r="G85" s="86">
        <f t="shared" si="28"/>
        <v>161.5</v>
      </c>
      <c r="H85" s="87">
        <f t="shared" si="29"/>
        <v>0</v>
      </c>
      <c r="I85" s="86">
        <v>161.5</v>
      </c>
      <c r="J85" s="88">
        <f t="shared" ref="J85:J88" si="32">H$15/100</f>
        <v>0</v>
      </c>
      <c r="K85" s="89">
        <v>0.25700000000000001</v>
      </c>
      <c r="L85" s="90">
        <f t="shared" si="31"/>
        <v>0</v>
      </c>
    </row>
    <row r="86" spans="1:12" ht="12.75" customHeight="1" x14ac:dyDescent="0.25">
      <c r="A86" s="4"/>
      <c r="B86" s="91" t="s">
        <v>672</v>
      </c>
      <c r="C86" s="83" t="s">
        <v>360</v>
      </c>
      <c r="D86" s="1" t="s">
        <v>946</v>
      </c>
      <c r="E86" s="84"/>
      <c r="F86" s="85" t="s">
        <v>88</v>
      </c>
      <c r="G86" s="86">
        <f t="shared" si="28"/>
        <v>83</v>
      </c>
      <c r="H86" s="87">
        <f t="shared" si="29"/>
        <v>0</v>
      </c>
      <c r="I86" s="86">
        <v>83</v>
      </c>
      <c r="J86" s="88">
        <f t="shared" si="32"/>
        <v>0</v>
      </c>
      <c r="K86" s="89">
        <v>6.2E-2</v>
      </c>
      <c r="L86" s="90">
        <f t="shared" si="31"/>
        <v>0</v>
      </c>
    </row>
    <row r="87" spans="1:12" ht="12.75" customHeight="1" x14ac:dyDescent="0.25">
      <c r="A87" s="4"/>
      <c r="B87" s="91" t="s">
        <v>672</v>
      </c>
      <c r="C87" s="83" t="s">
        <v>361</v>
      </c>
      <c r="D87" s="1" t="s">
        <v>947</v>
      </c>
      <c r="E87" s="84"/>
      <c r="F87" s="85" t="s">
        <v>88</v>
      </c>
      <c r="G87" s="86">
        <f t="shared" si="28"/>
        <v>89</v>
      </c>
      <c r="H87" s="87">
        <f t="shared" si="29"/>
        <v>0</v>
      </c>
      <c r="I87" s="86">
        <v>89</v>
      </c>
      <c r="J87" s="88">
        <f t="shared" si="32"/>
        <v>0</v>
      </c>
      <c r="K87" s="89">
        <v>6.2E-2</v>
      </c>
      <c r="L87" s="90">
        <f t="shared" si="31"/>
        <v>0</v>
      </c>
    </row>
    <row r="88" spans="1:12" ht="12.75" customHeight="1" x14ac:dyDescent="0.25">
      <c r="A88" s="4"/>
      <c r="B88" s="91" t="s">
        <v>672</v>
      </c>
      <c r="C88" s="83" t="s">
        <v>362</v>
      </c>
      <c r="D88" s="1" t="s">
        <v>948</v>
      </c>
      <c r="E88" s="84"/>
      <c r="F88" s="85" t="s">
        <v>88</v>
      </c>
      <c r="G88" s="86">
        <f t="shared" si="28"/>
        <v>94</v>
      </c>
      <c r="H88" s="87">
        <f t="shared" si="29"/>
        <v>0</v>
      </c>
      <c r="I88" s="86">
        <v>94</v>
      </c>
      <c r="J88" s="88">
        <f t="shared" si="32"/>
        <v>0</v>
      </c>
      <c r="K88" s="89">
        <v>6.2E-2</v>
      </c>
      <c r="L88" s="90">
        <f t="shared" si="31"/>
        <v>0</v>
      </c>
    </row>
    <row r="89" spans="1:12" ht="12.75" customHeight="1" x14ac:dyDescent="0.25">
      <c r="A89" s="4"/>
      <c r="B89" s="108" t="s">
        <v>672</v>
      </c>
      <c r="C89" s="83" t="s">
        <v>98</v>
      </c>
      <c r="D89" s="1" t="s">
        <v>708</v>
      </c>
      <c r="E89" s="84"/>
      <c r="F89" s="85" t="s">
        <v>88</v>
      </c>
      <c r="G89" s="86">
        <f t="shared" si="28"/>
        <v>119</v>
      </c>
      <c r="H89" s="87">
        <f t="shared" si="29"/>
        <v>0</v>
      </c>
      <c r="I89" s="86">
        <v>119</v>
      </c>
      <c r="J89" s="88">
        <f t="shared" ref="J89:J90" si="33">E$15/100</f>
        <v>0</v>
      </c>
      <c r="K89" s="89">
        <v>3.1E-2</v>
      </c>
      <c r="L89" s="90">
        <f t="shared" si="31"/>
        <v>0</v>
      </c>
    </row>
    <row r="90" spans="1:12" ht="12.75" customHeight="1" x14ac:dyDescent="0.25">
      <c r="A90" s="4"/>
      <c r="B90" s="108" t="s">
        <v>672</v>
      </c>
      <c r="C90" s="83" t="s">
        <v>99</v>
      </c>
      <c r="D90" s="1" t="s">
        <v>709</v>
      </c>
      <c r="E90" s="84"/>
      <c r="F90" s="85" t="s">
        <v>88</v>
      </c>
      <c r="G90" s="86">
        <f t="shared" si="28"/>
        <v>101</v>
      </c>
      <c r="H90" s="87">
        <f t="shared" si="29"/>
        <v>0</v>
      </c>
      <c r="I90" s="86">
        <v>101</v>
      </c>
      <c r="J90" s="88">
        <f t="shared" si="33"/>
        <v>0</v>
      </c>
      <c r="K90" s="89">
        <v>5.3999999999999999E-2</v>
      </c>
      <c r="L90" s="90">
        <f t="shared" si="31"/>
        <v>0</v>
      </c>
    </row>
    <row r="91" spans="1:12" ht="12.75" customHeight="1" x14ac:dyDescent="0.25">
      <c r="A91" s="4"/>
      <c r="B91" s="91" t="s">
        <v>672</v>
      </c>
      <c r="C91" s="83" t="s">
        <v>363</v>
      </c>
      <c r="D91" s="1" t="s">
        <v>949</v>
      </c>
      <c r="E91" s="84"/>
      <c r="F91" s="85" t="s">
        <v>101</v>
      </c>
      <c r="G91" s="86">
        <f t="shared" si="28"/>
        <v>250</v>
      </c>
      <c r="H91" s="87">
        <f t="shared" si="29"/>
        <v>0</v>
      </c>
      <c r="I91" s="86">
        <v>250</v>
      </c>
      <c r="J91" s="88">
        <f t="shared" ref="J91:J94" si="34">H$15/100</f>
        <v>0</v>
      </c>
      <c r="K91" s="89">
        <v>0.89</v>
      </c>
      <c r="L91" s="90">
        <f t="shared" si="31"/>
        <v>0</v>
      </c>
    </row>
    <row r="92" spans="1:12" ht="12.75" customHeight="1" x14ac:dyDescent="0.25">
      <c r="A92" s="4"/>
      <c r="B92" s="91" t="s">
        <v>672</v>
      </c>
      <c r="C92" s="83" t="s">
        <v>364</v>
      </c>
      <c r="D92" s="1" t="s">
        <v>950</v>
      </c>
      <c r="E92" s="84"/>
      <c r="F92" s="85" t="s">
        <v>88</v>
      </c>
      <c r="G92" s="86">
        <f t="shared" si="28"/>
        <v>13.5</v>
      </c>
      <c r="H92" s="87">
        <f t="shared" si="29"/>
        <v>0</v>
      </c>
      <c r="I92" s="86">
        <v>13.5</v>
      </c>
      <c r="J92" s="88">
        <f t="shared" si="34"/>
        <v>0</v>
      </c>
      <c r="K92" s="89">
        <v>1.4999999999999999E-2</v>
      </c>
      <c r="L92" s="90">
        <f t="shared" si="31"/>
        <v>0</v>
      </c>
    </row>
    <row r="93" spans="1:12" ht="12.75" customHeight="1" x14ac:dyDescent="0.25">
      <c r="A93" s="4"/>
      <c r="B93" s="91" t="s">
        <v>672</v>
      </c>
      <c r="C93" s="83" t="s">
        <v>365</v>
      </c>
      <c r="D93" s="1" t="s">
        <v>951</v>
      </c>
      <c r="E93" s="84"/>
      <c r="F93" s="85" t="s">
        <v>88</v>
      </c>
      <c r="G93" s="86">
        <f t="shared" si="28"/>
        <v>16</v>
      </c>
      <c r="H93" s="87">
        <f t="shared" si="29"/>
        <v>0</v>
      </c>
      <c r="I93" s="86">
        <v>16</v>
      </c>
      <c r="J93" s="88">
        <f t="shared" si="34"/>
        <v>0</v>
      </c>
      <c r="K93" s="89">
        <v>1.4999999999999999E-2</v>
      </c>
      <c r="L93" s="90">
        <f t="shared" si="31"/>
        <v>0</v>
      </c>
    </row>
    <row r="94" spans="1:12" ht="12.75" customHeight="1" x14ac:dyDescent="0.25">
      <c r="A94" s="4"/>
      <c r="B94" s="91" t="s">
        <v>672</v>
      </c>
      <c r="C94" s="83" t="s">
        <v>103</v>
      </c>
      <c r="D94" s="1" t="s">
        <v>712</v>
      </c>
      <c r="E94" s="84"/>
      <c r="F94" s="85" t="s">
        <v>88</v>
      </c>
      <c r="G94" s="86">
        <f t="shared" si="28"/>
        <v>85</v>
      </c>
      <c r="H94" s="87">
        <f t="shared" si="29"/>
        <v>0</v>
      </c>
      <c r="I94" s="86">
        <v>85</v>
      </c>
      <c r="J94" s="88">
        <f t="shared" si="34"/>
        <v>0</v>
      </c>
      <c r="K94" s="89">
        <v>0.22700000000000001</v>
      </c>
      <c r="L94" s="90">
        <f t="shared" si="31"/>
        <v>0</v>
      </c>
    </row>
    <row r="95" spans="1:12" ht="12.75" customHeight="1" x14ac:dyDescent="0.25">
      <c r="A95" s="4"/>
      <c r="D95" s="1"/>
      <c r="E95" s="60"/>
      <c r="F95" s="70"/>
      <c r="G95" s="71"/>
      <c r="H95" s="72"/>
      <c r="I95" s="82"/>
      <c r="J95" s="74"/>
      <c r="K95" s="75"/>
      <c r="L95" s="75"/>
    </row>
    <row r="96" spans="1:12" ht="12.75" customHeight="1" x14ac:dyDescent="0.25">
      <c r="A96" s="4"/>
      <c r="D96" s="20" t="s">
        <v>104</v>
      </c>
      <c r="E96" s="60"/>
      <c r="F96" s="70"/>
      <c r="G96" s="71"/>
      <c r="H96" s="72"/>
      <c r="I96" s="82"/>
      <c r="J96" s="74"/>
      <c r="K96" s="75"/>
      <c r="L96" s="75"/>
    </row>
    <row r="97" spans="1:12" ht="12.75" customHeight="1" x14ac:dyDescent="0.25">
      <c r="A97" s="4"/>
      <c r="B97" s="108" t="s">
        <v>672</v>
      </c>
      <c r="C97" s="83" t="s">
        <v>366</v>
      </c>
      <c r="D97" s="1" t="s">
        <v>952</v>
      </c>
      <c r="E97" s="84"/>
      <c r="F97" s="85" t="s">
        <v>88</v>
      </c>
      <c r="G97" s="86">
        <f t="shared" ref="G97" si="35">I97*(1-J97)</f>
        <v>86.5</v>
      </c>
      <c r="H97" s="87">
        <f t="shared" ref="H97" si="36">E97*G97</f>
        <v>0</v>
      </c>
      <c r="I97" s="86">
        <v>86.5</v>
      </c>
      <c r="J97" s="88">
        <f t="shared" ref="J97:J98" si="37">H$15/100</f>
        <v>0</v>
      </c>
      <c r="K97" s="89">
        <v>9.1999999999999998E-2</v>
      </c>
      <c r="L97" s="90">
        <f t="shared" ref="L97" si="38">E97*K97</f>
        <v>0</v>
      </c>
    </row>
    <row r="98" spans="1:12" ht="12.75" customHeight="1" x14ac:dyDescent="0.25">
      <c r="A98" s="4"/>
      <c r="B98" s="108" t="s">
        <v>672</v>
      </c>
      <c r="C98" s="83" t="s">
        <v>367</v>
      </c>
      <c r="D98" s="77" t="s">
        <v>953</v>
      </c>
      <c r="E98" s="84"/>
      <c r="F98" s="85" t="s">
        <v>88</v>
      </c>
      <c r="G98" s="86">
        <f>I98*(1-J98)</f>
        <v>173</v>
      </c>
      <c r="H98" s="87">
        <f>E98*G98</f>
        <v>0</v>
      </c>
      <c r="I98" s="86">
        <v>173</v>
      </c>
      <c r="J98" s="88">
        <f t="shared" si="37"/>
        <v>0</v>
      </c>
      <c r="K98" s="89">
        <v>0.308</v>
      </c>
      <c r="L98" s="90">
        <f>E98*K98</f>
        <v>0</v>
      </c>
    </row>
    <row r="99" spans="1:12" ht="12.75" customHeight="1" x14ac:dyDescent="0.25">
      <c r="A99" s="4"/>
      <c r="B99" s="108" t="s">
        <v>672</v>
      </c>
      <c r="C99" s="83" t="s">
        <v>107</v>
      </c>
      <c r="D99" s="1" t="s">
        <v>715</v>
      </c>
      <c r="E99" s="84"/>
      <c r="F99" s="85" t="s">
        <v>88</v>
      </c>
      <c r="G99" s="86">
        <f t="shared" ref="G99:G115" si="39">I99*(1-J99)</f>
        <v>49.5</v>
      </c>
      <c r="H99" s="87">
        <f t="shared" ref="H99:H115" si="40">E99*G99</f>
        <v>0</v>
      </c>
      <c r="I99" s="86">
        <v>49.5</v>
      </c>
      <c r="J99" s="88">
        <f t="shared" ref="J99" si="41">E$15/100</f>
        <v>0</v>
      </c>
      <c r="K99" s="89">
        <v>8.4000000000000005E-2</v>
      </c>
      <c r="L99" s="90">
        <f t="shared" ref="L99:L115" si="42">E99*K99</f>
        <v>0</v>
      </c>
    </row>
    <row r="100" spans="1:12" ht="12.75" customHeight="1" x14ac:dyDescent="0.25">
      <c r="A100" s="4"/>
      <c r="B100" s="108" t="s">
        <v>672</v>
      </c>
      <c r="C100" s="83" t="s">
        <v>368</v>
      </c>
      <c r="D100" s="1" t="s">
        <v>954</v>
      </c>
      <c r="E100" s="84"/>
      <c r="F100" s="85" t="s">
        <v>88</v>
      </c>
      <c r="G100" s="86">
        <f t="shared" si="39"/>
        <v>65</v>
      </c>
      <c r="H100" s="87">
        <f t="shared" si="40"/>
        <v>0</v>
      </c>
      <c r="I100" s="86">
        <v>65</v>
      </c>
      <c r="J100" s="88">
        <f t="shared" ref="J100:J106" si="43">H$15/100</f>
        <v>0</v>
      </c>
      <c r="K100" s="89">
        <v>7.5999999999999998E-2</v>
      </c>
      <c r="L100" s="90">
        <f t="shared" si="42"/>
        <v>0</v>
      </c>
    </row>
    <row r="101" spans="1:12" ht="12.75" customHeight="1" x14ac:dyDescent="0.25">
      <c r="A101" s="4"/>
      <c r="B101" s="108" t="s">
        <v>672</v>
      </c>
      <c r="C101" s="83" t="s">
        <v>369</v>
      </c>
      <c r="D101" s="1" t="s">
        <v>955</v>
      </c>
      <c r="E101" s="84"/>
      <c r="F101" s="85" t="s">
        <v>88</v>
      </c>
      <c r="G101" s="86">
        <f t="shared" si="39"/>
        <v>67.5</v>
      </c>
      <c r="H101" s="87">
        <f t="shared" si="40"/>
        <v>0</v>
      </c>
      <c r="I101" s="86">
        <v>67.5</v>
      </c>
      <c r="J101" s="88">
        <f t="shared" si="43"/>
        <v>0</v>
      </c>
      <c r="K101" s="89">
        <v>9.1999999999999998E-2</v>
      </c>
      <c r="L101" s="90">
        <f t="shared" si="42"/>
        <v>0</v>
      </c>
    </row>
    <row r="102" spans="1:12" ht="12.75" customHeight="1" x14ac:dyDescent="0.25">
      <c r="A102" s="4"/>
      <c r="B102" s="108" t="s">
        <v>672</v>
      </c>
      <c r="C102" s="83" t="s">
        <v>370</v>
      </c>
      <c r="D102" s="1" t="s">
        <v>956</v>
      </c>
      <c r="E102" s="84"/>
      <c r="F102" s="85" t="s">
        <v>88</v>
      </c>
      <c r="G102" s="86">
        <f t="shared" si="39"/>
        <v>161</v>
      </c>
      <c r="H102" s="87">
        <f t="shared" si="40"/>
        <v>0</v>
      </c>
      <c r="I102" s="86">
        <v>161</v>
      </c>
      <c r="J102" s="88">
        <f t="shared" si="43"/>
        <v>0</v>
      </c>
      <c r="K102" s="89">
        <v>0.43</v>
      </c>
      <c r="L102" s="90">
        <f t="shared" si="42"/>
        <v>0</v>
      </c>
    </row>
    <row r="103" spans="1:12" ht="12.75" customHeight="1" x14ac:dyDescent="0.25">
      <c r="A103" s="4"/>
      <c r="B103" s="108" t="s">
        <v>672</v>
      </c>
      <c r="C103" s="83" t="s">
        <v>371</v>
      </c>
      <c r="D103" s="1" t="s">
        <v>957</v>
      </c>
      <c r="E103" s="84"/>
      <c r="F103" s="85" t="s">
        <v>88</v>
      </c>
      <c r="G103" s="86">
        <f t="shared" si="39"/>
        <v>43</v>
      </c>
      <c r="H103" s="87">
        <f t="shared" si="40"/>
        <v>0</v>
      </c>
      <c r="I103" s="86">
        <v>43</v>
      </c>
      <c r="J103" s="88">
        <f t="shared" si="43"/>
        <v>0</v>
      </c>
      <c r="K103" s="89">
        <v>8.2000000000000003E-2</v>
      </c>
      <c r="L103" s="90">
        <f t="shared" si="42"/>
        <v>0</v>
      </c>
    </row>
    <row r="104" spans="1:12" ht="12.75" customHeight="1" x14ac:dyDescent="0.25">
      <c r="A104" s="4"/>
      <c r="B104" s="108" t="s">
        <v>672</v>
      </c>
      <c r="C104" s="83" t="s">
        <v>372</v>
      </c>
      <c r="D104" s="1" t="s">
        <v>958</v>
      </c>
      <c r="E104" s="84"/>
      <c r="F104" s="85" t="s">
        <v>88</v>
      </c>
      <c r="G104" s="86">
        <f t="shared" si="39"/>
        <v>33.5</v>
      </c>
      <c r="H104" s="87">
        <f t="shared" si="40"/>
        <v>0</v>
      </c>
      <c r="I104" s="86">
        <v>33.5</v>
      </c>
      <c r="J104" s="88">
        <f t="shared" si="43"/>
        <v>0</v>
      </c>
      <c r="K104" s="89">
        <v>0.45</v>
      </c>
      <c r="L104" s="90">
        <f t="shared" si="42"/>
        <v>0</v>
      </c>
    </row>
    <row r="105" spans="1:12" ht="12.75" customHeight="1" x14ac:dyDescent="0.25">
      <c r="A105" s="4"/>
      <c r="B105" s="108" t="s">
        <v>672</v>
      </c>
      <c r="C105" s="83" t="s">
        <v>373</v>
      </c>
      <c r="D105" s="1" t="s">
        <v>959</v>
      </c>
      <c r="E105" s="84"/>
      <c r="F105" s="85" t="s">
        <v>88</v>
      </c>
      <c r="G105" s="86">
        <f t="shared" si="39"/>
        <v>38</v>
      </c>
      <c r="H105" s="87">
        <f t="shared" si="40"/>
        <v>0</v>
      </c>
      <c r="I105" s="86">
        <v>38</v>
      </c>
      <c r="J105" s="88">
        <f t="shared" si="43"/>
        <v>0</v>
      </c>
      <c r="K105" s="89">
        <v>7.8E-2</v>
      </c>
      <c r="L105" s="90">
        <f t="shared" si="42"/>
        <v>0</v>
      </c>
    </row>
    <row r="106" spans="1:12" ht="12.75" customHeight="1" x14ac:dyDescent="0.25">
      <c r="A106" s="4"/>
      <c r="B106" s="108" t="s">
        <v>672</v>
      </c>
      <c r="C106" s="83" t="s">
        <v>374</v>
      </c>
      <c r="D106" s="1" t="s">
        <v>960</v>
      </c>
      <c r="E106" s="84"/>
      <c r="F106" s="85" t="s">
        <v>88</v>
      </c>
      <c r="G106" s="86">
        <f t="shared" si="39"/>
        <v>25.5</v>
      </c>
      <c r="H106" s="87">
        <f t="shared" si="40"/>
        <v>0</v>
      </c>
      <c r="I106" s="86">
        <v>25.5</v>
      </c>
      <c r="J106" s="88">
        <f t="shared" si="43"/>
        <v>0</v>
      </c>
      <c r="K106" s="89">
        <v>2.1999999999999999E-2</v>
      </c>
      <c r="L106" s="90">
        <f t="shared" si="42"/>
        <v>0</v>
      </c>
    </row>
    <row r="107" spans="1:12" ht="12.75" customHeight="1" x14ac:dyDescent="0.25">
      <c r="A107" s="4"/>
      <c r="B107" s="108" t="s">
        <v>672</v>
      </c>
      <c r="C107" s="83" t="s">
        <v>115</v>
      </c>
      <c r="D107" s="1" t="s">
        <v>723</v>
      </c>
      <c r="E107" s="84"/>
      <c r="F107" s="85" t="s">
        <v>88</v>
      </c>
      <c r="G107" s="86">
        <f t="shared" si="39"/>
        <v>62.5</v>
      </c>
      <c r="H107" s="87">
        <f t="shared" si="40"/>
        <v>0</v>
      </c>
      <c r="I107" s="86">
        <v>62.5</v>
      </c>
      <c r="J107" s="88">
        <f t="shared" ref="J107" si="44">E$15/100</f>
        <v>0</v>
      </c>
      <c r="K107" s="89">
        <v>8.6999999999999994E-2</v>
      </c>
      <c r="L107" s="90">
        <f t="shared" si="42"/>
        <v>0</v>
      </c>
    </row>
    <row r="108" spans="1:12" ht="12.75" customHeight="1" x14ac:dyDescent="0.25">
      <c r="A108" s="4"/>
      <c r="B108" s="108" t="s">
        <v>672</v>
      </c>
      <c r="C108" s="83" t="s">
        <v>375</v>
      </c>
      <c r="D108" s="1" t="s">
        <v>961</v>
      </c>
      <c r="E108" s="84"/>
      <c r="F108" s="85" t="s">
        <v>88</v>
      </c>
      <c r="G108" s="86">
        <f t="shared" si="39"/>
        <v>45</v>
      </c>
      <c r="H108" s="87">
        <f t="shared" si="40"/>
        <v>0</v>
      </c>
      <c r="I108" s="86">
        <v>45</v>
      </c>
      <c r="J108" s="88">
        <f t="shared" ref="J108:J115" si="45">H$15/100</f>
        <v>0</v>
      </c>
      <c r="K108" s="89">
        <v>3.5999999999999997E-2</v>
      </c>
      <c r="L108" s="90">
        <f t="shared" si="42"/>
        <v>0</v>
      </c>
    </row>
    <row r="109" spans="1:12" ht="12.75" customHeight="1" x14ac:dyDescent="0.25">
      <c r="A109" s="4"/>
      <c r="B109" s="108" t="s">
        <v>672</v>
      </c>
      <c r="C109" s="83" t="s">
        <v>376</v>
      </c>
      <c r="D109" s="1" t="s">
        <v>962</v>
      </c>
      <c r="E109" s="84"/>
      <c r="F109" s="85" t="s">
        <v>88</v>
      </c>
      <c r="G109" s="86">
        <f t="shared" si="39"/>
        <v>27.5</v>
      </c>
      <c r="H109" s="87">
        <f t="shared" si="40"/>
        <v>0</v>
      </c>
      <c r="I109" s="86">
        <v>27.5</v>
      </c>
      <c r="J109" s="88">
        <f t="shared" si="45"/>
        <v>0</v>
      </c>
      <c r="K109" s="89">
        <v>4.2999999999999997E-2</v>
      </c>
      <c r="L109" s="90">
        <f t="shared" si="42"/>
        <v>0</v>
      </c>
    </row>
    <row r="110" spans="1:12" ht="12.75" customHeight="1" x14ac:dyDescent="0.25">
      <c r="A110" s="4"/>
      <c r="B110" s="108" t="s">
        <v>672</v>
      </c>
      <c r="C110" s="83" t="s">
        <v>377</v>
      </c>
      <c r="D110" s="1" t="s">
        <v>963</v>
      </c>
      <c r="E110" s="84"/>
      <c r="F110" s="85" t="s">
        <v>88</v>
      </c>
      <c r="G110" s="86">
        <f t="shared" si="39"/>
        <v>28.5</v>
      </c>
      <c r="H110" s="87">
        <f t="shared" si="40"/>
        <v>0</v>
      </c>
      <c r="I110" s="86">
        <v>28.5</v>
      </c>
      <c r="J110" s="88">
        <f t="shared" si="45"/>
        <v>0</v>
      </c>
      <c r="K110" s="89">
        <v>2.5000000000000001E-2</v>
      </c>
      <c r="L110" s="90">
        <f t="shared" si="42"/>
        <v>0</v>
      </c>
    </row>
    <row r="111" spans="1:12" ht="12.75" customHeight="1" x14ac:dyDescent="0.25">
      <c r="A111" s="4"/>
      <c r="B111" s="108" t="s">
        <v>672</v>
      </c>
      <c r="C111" s="83" t="s">
        <v>378</v>
      </c>
      <c r="D111" s="1" t="s">
        <v>964</v>
      </c>
      <c r="E111" s="84"/>
      <c r="F111" s="85" t="s">
        <v>88</v>
      </c>
      <c r="G111" s="86">
        <f t="shared" si="39"/>
        <v>41.5</v>
      </c>
      <c r="H111" s="87">
        <f t="shared" si="40"/>
        <v>0</v>
      </c>
      <c r="I111" s="86">
        <v>41.5</v>
      </c>
      <c r="J111" s="88">
        <f t="shared" si="45"/>
        <v>0</v>
      </c>
      <c r="K111" s="89">
        <v>0.13200000000000001</v>
      </c>
      <c r="L111" s="90">
        <f t="shared" si="42"/>
        <v>0</v>
      </c>
    </row>
    <row r="112" spans="1:12" ht="12.75" customHeight="1" x14ac:dyDescent="0.25">
      <c r="A112" s="4"/>
      <c r="B112" s="108" t="s">
        <v>672</v>
      </c>
      <c r="C112" s="83" t="s">
        <v>379</v>
      </c>
      <c r="D112" s="1" t="s">
        <v>965</v>
      </c>
      <c r="E112" s="84"/>
      <c r="F112" s="85" t="s">
        <v>88</v>
      </c>
      <c r="G112" s="86">
        <f t="shared" si="39"/>
        <v>54.5</v>
      </c>
      <c r="H112" s="87">
        <f t="shared" si="40"/>
        <v>0</v>
      </c>
      <c r="I112" s="86">
        <v>54.5</v>
      </c>
      <c r="J112" s="88">
        <f t="shared" si="45"/>
        <v>0</v>
      </c>
      <c r="K112" s="89">
        <v>0.01</v>
      </c>
      <c r="L112" s="90">
        <f t="shared" si="42"/>
        <v>0</v>
      </c>
    </row>
    <row r="113" spans="1:12" ht="12.75" customHeight="1" x14ac:dyDescent="0.25">
      <c r="A113" s="4"/>
      <c r="B113" s="108" t="s">
        <v>672</v>
      </c>
      <c r="C113" s="83" t="s">
        <v>380</v>
      </c>
      <c r="D113" s="1" t="s">
        <v>966</v>
      </c>
      <c r="E113" s="84"/>
      <c r="F113" s="85" t="s">
        <v>88</v>
      </c>
      <c r="G113" s="86">
        <f t="shared" si="39"/>
        <v>52</v>
      </c>
      <c r="H113" s="87">
        <f t="shared" si="40"/>
        <v>0</v>
      </c>
      <c r="I113" s="86">
        <v>52</v>
      </c>
      <c r="J113" s="88">
        <f t="shared" si="45"/>
        <v>0</v>
      </c>
      <c r="K113" s="89">
        <v>4.1000000000000002E-2</v>
      </c>
      <c r="L113" s="90">
        <f t="shared" si="42"/>
        <v>0</v>
      </c>
    </row>
    <row r="114" spans="1:12" ht="12.75" customHeight="1" x14ac:dyDescent="0.25">
      <c r="A114" s="4"/>
      <c r="B114" s="108" t="s">
        <v>672</v>
      </c>
      <c r="C114" s="83" t="s">
        <v>381</v>
      </c>
      <c r="D114" s="1" t="s">
        <v>967</v>
      </c>
      <c r="E114" s="84"/>
      <c r="F114" s="85" t="s">
        <v>88</v>
      </c>
      <c r="G114" s="86">
        <f t="shared" si="39"/>
        <v>147.5</v>
      </c>
      <c r="H114" s="87">
        <f t="shared" si="40"/>
        <v>0</v>
      </c>
      <c r="I114" s="86">
        <v>147.5</v>
      </c>
      <c r="J114" s="88">
        <f t="shared" si="45"/>
        <v>0</v>
      </c>
      <c r="K114" s="89">
        <v>0.28000000000000003</v>
      </c>
      <c r="L114" s="90">
        <f t="shared" si="42"/>
        <v>0</v>
      </c>
    </row>
    <row r="115" spans="1:12" ht="12.75" customHeight="1" x14ac:dyDescent="0.25">
      <c r="A115" s="4"/>
      <c r="B115" s="91" t="s">
        <v>672</v>
      </c>
      <c r="C115" s="83" t="s">
        <v>123</v>
      </c>
      <c r="D115" s="77" t="s">
        <v>731</v>
      </c>
      <c r="E115" s="84"/>
      <c r="F115" s="85" t="s">
        <v>88</v>
      </c>
      <c r="G115" s="86">
        <f t="shared" si="39"/>
        <v>164</v>
      </c>
      <c r="H115" s="87">
        <f t="shared" si="40"/>
        <v>0</v>
      </c>
      <c r="I115" s="86">
        <v>164</v>
      </c>
      <c r="J115" s="88">
        <f t="shared" si="45"/>
        <v>0</v>
      </c>
      <c r="K115" s="89">
        <v>0.47199999999999998</v>
      </c>
      <c r="L115" s="90">
        <f t="shared" si="42"/>
        <v>0</v>
      </c>
    </row>
    <row r="116" spans="1:12" ht="12.75" customHeight="1" x14ac:dyDescent="0.25">
      <c r="A116" s="4"/>
      <c r="D116" s="1"/>
      <c r="E116" s="60"/>
      <c r="F116" s="70"/>
      <c r="G116" s="71"/>
      <c r="H116" s="72"/>
      <c r="I116" s="82"/>
      <c r="J116" s="74"/>
      <c r="K116" s="75"/>
      <c r="L116" s="75"/>
    </row>
    <row r="117" spans="1:12" ht="12.75" customHeight="1" x14ac:dyDescent="0.25">
      <c r="A117" s="4"/>
      <c r="D117" s="20" t="s">
        <v>124</v>
      </c>
      <c r="E117" s="60"/>
      <c r="F117" s="70"/>
      <c r="G117" s="71"/>
      <c r="H117" s="72"/>
      <c r="I117" s="82"/>
      <c r="J117" s="74"/>
      <c r="K117" s="75"/>
      <c r="L117" s="75"/>
    </row>
    <row r="118" spans="1:12" ht="12.75" customHeight="1" x14ac:dyDescent="0.25">
      <c r="A118" s="4"/>
      <c r="B118" s="108" t="s">
        <v>672</v>
      </c>
      <c r="C118" s="83" t="s">
        <v>382</v>
      </c>
      <c r="D118" s="1" t="s">
        <v>968</v>
      </c>
      <c r="E118" s="84"/>
      <c r="F118" s="85" t="s">
        <v>88</v>
      </c>
      <c r="G118" s="86">
        <f t="shared" ref="G118:G125" si="46">I118*(1-J118)</f>
        <v>75</v>
      </c>
      <c r="H118" s="87">
        <f t="shared" ref="H118:H125" si="47">E118*G118</f>
        <v>0</v>
      </c>
      <c r="I118" s="86">
        <v>75</v>
      </c>
      <c r="J118" s="88">
        <f t="shared" ref="J118:J125" si="48">H$15/100</f>
        <v>0</v>
      </c>
      <c r="K118" s="89">
        <v>5.8999999999999997E-2</v>
      </c>
      <c r="L118" s="90">
        <f t="shared" ref="L118:L125" si="49">E118*K118</f>
        <v>0</v>
      </c>
    </row>
    <row r="119" spans="1:12" ht="12.75" customHeight="1" x14ac:dyDescent="0.25">
      <c r="A119" s="4"/>
      <c r="B119" s="108" t="s">
        <v>672</v>
      </c>
      <c r="C119" s="83" t="s">
        <v>383</v>
      </c>
      <c r="D119" s="1" t="s">
        <v>969</v>
      </c>
      <c r="E119" s="84"/>
      <c r="F119" s="85" t="s">
        <v>88</v>
      </c>
      <c r="G119" s="86">
        <f t="shared" si="46"/>
        <v>90</v>
      </c>
      <c r="H119" s="87">
        <f t="shared" si="47"/>
        <v>0</v>
      </c>
      <c r="I119" s="86">
        <v>90</v>
      </c>
      <c r="J119" s="88">
        <f t="shared" si="48"/>
        <v>0</v>
      </c>
      <c r="K119" s="89">
        <v>0.11600000000000001</v>
      </c>
      <c r="L119" s="90">
        <f t="shared" si="49"/>
        <v>0</v>
      </c>
    </row>
    <row r="120" spans="1:12" ht="12.75" customHeight="1" x14ac:dyDescent="0.25">
      <c r="A120" s="4"/>
      <c r="B120" s="108" t="s">
        <v>672</v>
      </c>
      <c r="C120" s="83" t="s">
        <v>384</v>
      </c>
      <c r="D120" s="1" t="s">
        <v>970</v>
      </c>
      <c r="E120" s="84"/>
      <c r="F120" s="85" t="s">
        <v>88</v>
      </c>
      <c r="G120" s="86">
        <f t="shared" si="46"/>
        <v>112.5</v>
      </c>
      <c r="H120" s="87">
        <f t="shared" si="47"/>
        <v>0</v>
      </c>
      <c r="I120" s="86">
        <v>112.5</v>
      </c>
      <c r="J120" s="88">
        <f t="shared" si="48"/>
        <v>0</v>
      </c>
      <c r="K120" s="89">
        <v>0.21299999999999999</v>
      </c>
      <c r="L120" s="90">
        <f t="shared" si="49"/>
        <v>0</v>
      </c>
    </row>
    <row r="121" spans="1:12" ht="12.75" customHeight="1" x14ac:dyDescent="0.25">
      <c r="A121" s="4"/>
      <c r="B121" s="108" t="s">
        <v>672</v>
      </c>
      <c r="C121" s="83" t="s">
        <v>385</v>
      </c>
      <c r="D121" s="1" t="s">
        <v>971</v>
      </c>
      <c r="E121" s="84"/>
      <c r="F121" s="85" t="s">
        <v>88</v>
      </c>
      <c r="G121" s="86">
        <f t="shared" si="46"/>
        <v>147.5</v>
      </c>
      <c r="H121" s="87">
        <f t="shared" si="47"/>
        <v>0</v>
      </c>
      <c r="I121" s="86">
        <v>147.5</v>
      </c>
      <c r="J121" s="88">
        <f t="shared" si="48"/>
        <v>0</v>
      </c>
      <c r="K121" s="89">
        <v>0.27400000000000002</v>
      </c>
      <c r="L121" s="90">
        <f t="shared" si="49"/>
        <v>0</v>
      </c>
    </row>
    <row r="122" spans="1:12" ht="12.75" customHeight="1" x14ac:dyDescent="0.25">
      <c r="A122" s="4"/>
      <c r="B122" s="108" t="s">
        <v>672</v>
      </c>
      <c r="C122" s="83" t="s">
        <v>386</v>
      </c>
      <c r="D122" s="1" t="s">
        <v>972</v>
      </c>
      <c r="E122" s="84"/>
      <c r="F122" s="85" t="s">
        <v>88</v>
      </c>
      <c r="G122" s="86">
        <f t="shared" si="46"/>
        <v>183</v>
      </c>
      <c r="H122" s="87">
        <f t="shared" si="47"/>
        <v>0</v>
      </c>
      <c r="I122" s="86">
        <v>183</v>
      </c>
      <c r="J122" s="88">
        <f t="shared" si="48"/>
        <v>0</v>
      </c>
      <c r="K122" s="89">
        <v>0.44400000000000001</v>
      </c>
      <c r="L122" s="90">
        <f t="shared" si="49"/>
        <v>0</v>
      </c>
    </row>
    <row r="123" spans="1:12" ht="12.75" customHeight="1" x14ac:dyDescent="0.25">
      <c r="A123" s="4"/>
      <c r="B123" s="108" t="s">
        <v>672</v>
      </c>
      <c r="C123" s="83" t="s">
        <v>387</v>
      </c>
      <c r="D123" s="1" t="s">
        <v>973</v>
      </c>
      <c r="E123" s="84"/>
      <c r="F123" s="85" t="s">
        <v>88</v>
      </c>
      <c r="G123" s="86">
        <f t="shared" si="46"/>
        <v>205</v>
      </c>
      <c r="H123" s="87">
        <f t="shared" si="47"/>
        <v>0</v>
      </c>
      <c r="I123" s="86">
        <v>205</v>
      </c>
      <c r="J123" s="88">
        <f t="shared" si="48"/>
        <v>0</v>
      </c>
      <c r="K123" s="89">
        <v>0.52300000000000002</v>
      </c>
      <c r="L123" s="90">
        <f t="shared" si="49"/>
        <v>0</v>
      </c>
    </row>
    <row r="124" spans="1:12" ht="12.75" customHeight="1" x14ac:dyDescent="0.25">
      <c r="A124" s="4"/>
      <c r="B124" s="108" t="s">
        <v>672</v>
      </c>
      <c r="C124" s="83" t="s">
        <v>388</v>
      </c>
      <c r="D124" s="1" t="s">
        <v>974</v>
      </c>
      <c r="E124" s="84"/>
      <c r="F124" s="85" t="s">
        <v>88</v>
      </c>
      <c r="G124" s="86">
        <f t="shared" si="46"/>
        <v>331.5</v>
      </c>
      <c r="H124" s="87">
        <f t="shared" si="47"/>
        <v>0</v>
      </c>
      <c r="I124" s="86">
        <v>331.5</v>
      </c>
      <c r="J124" s="88">
        <f t="shared" si="48"/>
        <v>0</v>
      </c>
      <c r="K124" s="89">
        <v>0.76900000000000002</v>
      </c>
      <c r="L124" s="90">
        <f t="shared" si="49"/>
        <v>0</v>
      </c>
    </row>
    <row r="125" spans="1:12" ht="12.75" customHeight="1" x14ac:dyDescent="0.25">
      <c r="A125" s="4"/>
      <c r="B125" s="108" t="s">
        <v>672</v>
      </c>
      <c r="C125" s="83" t="s">
        <v>389</v>
      </c>
      <c r="D125" s="1" t="s">
        <v>975</v>
      </c>
      <c r="E125" s="84"/>
      <c r="F125" s="85" t="s">
        <v>88</v>
      </c>
      <c r="G125" s="86">
        <f t="shared" si="46"/>
        <v>361.5</v>
      </c>
      <c r="H125" s="87">
        <f t="shared" si="47"/>
        <v>0</v>
      </c>
      <c r="I125" s="86">
        <v>361.5</v>
      </c>
      <c r="J125" s="88">
        <f t="shared" si="48"/>
        <v>0</v>
      </c>
      <c r="K125" s="89">
        <v>0.94699999999999995</v>
      </c>
      <c r="L125" s="90">
        <f t="shared" si="49"/>
        <v>0</v>
      </c>
    </row>
    <row r="126" spans="1:12" ht="12.75" customHeight="1" x14ac:dyDescent="0.25">
      <c r="A126" s="4"/>
      <c r="D126" s="1"/>
      <c r="E126" s="60"/>
      <c r="F126" s="70"/>
      <c r="G126" s="71"/>
      <c r="H126" s="72"/>
      <c r="I126" s="82"/>
      <c r="J126" s="74"/>
      <c r="K126" s="75"/>
      <c r="L126" s="75"/>
    </row>
    <row r="127" spans="1:12" ht="12.75" customHeight="1" x14ac:dyDescent="0.25">
      <c r="A127" s="4"/>
      <c r="D127" s="20" t="s">
        <v>133</v>
      </c>
      <c r="E127" s="60"/>
      <c r="F127" s="70"/>
      <c r="G127" s="71"/>
      <c r="H127" s="72"/>
      <c r="I127" s="82"/>
      <c r="J127" s="74"/>
      <c r="K127" s="75"/>
      <c r="L127" s="75"/>
    </row>
    <row r="128" spans="1:12" ht="12.75" customHeight="1" x14ac:dyDescent="0.25">
      <c r="A128" s="4"/>
      <c r="B128" s="108" t="s">
        <v>672</v>
      </c>
      <c r="C128" s="83" t="s">
        <v>390</v>
      </c>
      <c r="D128" s="1" t="s">
        <v>976</v>
      </c>
      <c r="E128" s="84"/>
      <c r="F128" s="85" t="s">
        <v>88</v>
      </c>
      <c r="G128" s="86">
        <f t="shared" ref="G128:G135" si="50">I128*(1-J128)</f>
        <v>143</v>
      </c>
      <c r="H128" s="87">
        <f t="shared" ref="H128:H135" si="51">E128*G128</f>
        <v>0</v>
      </c>
      <c r="I128" s="86">
        <v>143</v>
      </c>
      <c r="J128" s="88">
        <f t="shared" ref="J128:J135" si="52">H$15/100</f>
        <v>0</v>
      </c>
      <c r="K128" s="89">
        <v>0.218</v>
      </c>
      <c r="L128" s="90">
        <f t="shared" ref="L128:L135" si="53">E128*K128</f>
        <v>0</v>
      </c>
    </row>
    <row r="129" spans="1:79" ht="12.75" customHeight="1" x14ac:dyDescent="0.25">
      <c r="A129" s="4"/>
      <c r="B129" s="108" t="s">
        <v>672</v>
      </c>
      <c r="C129" s="83" t="s">
        <v>391</v>
      </c>
      <c r="D129" s="1" t="s">
        <v>977</v>
      </c>
      <c r="E129" s="84"/>
      <c r="F129" s="85" t="s">
        <v>88</v>
      </c>
      <c r="G129" s="86">
        <f t="shared" si="50"/>
        <v>154</v>
      </c>
      <c r="H129" s="87">
        <f t="shared" si="51"/>
        <v>0</v>
      </c>
      <c r="I129" s="86">
        <v>154</v>
      </c>
      <c r="J129" s="88">
        <f t="shared" si="52"/>
        <v>0</v>
      </c>
      <c r="K129" s="89">
        <v>0.26400000000000001</v>
      </c>
      <c r="L129" s="90">
        <f t="shared" si="53"/>
        <v>0</v>
      </c>
    </row>
    <row r="130" spans="1:79" ht="12.75" customHeight="1" x14ac:dyDescent="0.25">
      <c r="A130" s="4"/>
      <c r="B130" s="108" t="s">
        <v>672</v>
      </c>
      <c r="C130" s="83" t="s">
        <v>392</v>
      </c>
      <c r="D130" s="1" t="s">
        <v>978</v>
      </c>
      <c r="E130" s="84"/>
      <c r="F130" s="85" t="s">
        <v>88</v>
      </c>
      <c r="G130" s="86">
        <f t="shared" si="50"/>
        <v>168</v>
      </c>
      <c r="H130" s="87">
        <f t="shared" si="51"/>
        <v>0</v>
      </c>
      <c r="I130" s="86">
        <v>168</v>
      </c>
      <c r="J130" s="88">
        <f t="shared" si="52"/>
        <v>0</v>
      </c>
      <c r="K130" s="89">
        <v>0.29699999999999999</v>
      </c>
      <c r="L130" s="90">
        <f t="shared" si="53"/>
        <v>0</v>
      </c>
    </row>
    <row r="131" spans="1:79" ht="12.75" customHeight="1" x14ac:dyDescent="0.25">
      <c r="A131" s="4"/>
      <c r="B131" s="108" t="s">
        <v>672</v>
      </c>
      <c r="C131" s="83" t="s">
        <v>393</v>
      </c>
      <c r="D131" s="1" t="s">
        <v>979</v>
      </c>
      <c r="E131" s="84"/>
      <c r="F131" s="85" t="s">
        <v>88</v>
      </c>
      <c r="G131" s="86">
        <f t="shared" si="50"/>
        <v>174.5</v>
      </c>
      <c r="H131" s="87">
        <f t="shared" si="51"/>
        <v>0</v>
      </c>
      <c r="I131" s="86">
        <v>174.5</v>
      </c>
      <c r="J131" s="88">
        <f t="shared" si="52"/>
        <v>0</v>
      </c>
      <c r="K131" s="89">
        <v>0.35</v>
      </c>
      <c r="L131" s="90">
        <f t="shared" si="53"/>
        <v>0</v>
      </c>
    </row>
    <row r="132" spans="1:79" ht="12.75" customHeight="1" x14ac:dyDescent="0.25">
      <c r="A132" s="4"/>
      <c r="B132" s="108" t="s">
        <v>672</v>
      </c>
      <c r="C132" s="83" t="s">
        <v>394</v>
      </c>
      <c r="D132" s="1" t="s">
        <v>980</v>
      </c>
      <c r="E132" s="84"/>
      <c r="F132" s="85" t="s">
        <v>88</v>
      </c>
      <c r="G132" s="86">
        <f t="shared" si="50"/>
        <v>182.5</v>
      </c>
      <c r="H132" s="87">
        <f t="shared" si="51"/>
        <v>0</v>
      </c>
      <c r="I132" s="86">
        <v>182.5</v>
      </c>
      <c r="J132" s="88">
        <f t="shared" si="52"/>
        <v>0</v>
      </c>
      <c r="K132" s="89">
        <v>0.433</v>
      </c>
      <c r="L132" s="90">
        <f t="shared" si="53"/>
        <v>0</v>
      </c>
    </row>
    <row r="133" spans="1:79" ht="12.75" customHeight="1" x14ac:dyDescent="0.25">
      <c r="A133" s="4"/>
      <c r="B133" s="108" t="s">
        <v>672</v>
      </c>
      <c r="C133" s="83" t="s">
        <v>395</v>
      </c>
      <c r="D133" s="1" t="s">
        <v>981</v>
      </c>
      <c r="E133" s="84"/>
      <c r="F133" s="85" t="s">
        <v>88</v>
      </c>
      <c r="G133" s="86">
        <f t="shared" si="50"/>
        <v>205</v>
      </c>
      <c r="H133" s="87">
        <f t="shared" si="51"/>
        <v>0</v>
      </c>
      <c r="I133" s="86">
        <v>205</v>
      </c>
      <c r="J133" s="88">
        <f t="shared" si="52"/>
        <v>0</v>
      </c>
      <c r="K133" s="89">
        <v>0.57999999999999996</v>
      </c>
      <c r="L133" s="90">
        <f t="shared" si="53"/>
        <v>0</v>
      </c>
    </row>
    <row r="134" spans="1:79" ht="12.75" customHeight="1" x14ac:dyDescent="0.25">
      <c r="A134" s="4"/>
      <c r="B134" s="108" t="s">
        <v>672</v>
      </c>
      <c r="C134" s="83" t="s">
        <v>396</v>
      </c>
      <c r="D134" s="1" t="s">
        <v>982</v>
      </c>
      <c r="E134" s="84"/>
      <c r="F134" s="85" t="s">
        <v>88</v>
      </c>
      <c r="G134" s="86">
        <f t="shared" si="50"/>
        <v>315</v>
      </c>
      <c r="H134" s="87">
        <f t="shared" si="51"/>
        <v>0</v>
      </c>
      <c r="I134" s="86">
        <v>315</v>
      </c>
      <c r="J134" s="88">
        <f t="shared" si="52"/>
        <v>0</v>
      </c>
      <c r="K134" s="89">
        <v>0.66500000000000004</v>
      </c>
      <c r="L134" s="90">
        <f t="shared" si="53"/>
        <v>0</v>
      </c>
    </row>
    <row r="135" spans="1:79" ht="12.75" customHeight="1" x14ac:dyDescent="0.25">
      <c r="A135" s="4"/>
      <c r="B135" s="108" t="s">
        <v>672</v>
      </c>
      <c r="C135" s="83" t="s">
        <v>397</v>
      </c>
      <c r="D135" s="1" t="s">
        <v>983</v>
      </c>
      <c r="E135" s="84"/>
      <c r="F135" s="85" t="s">
        <v>88</v>
      </c>
      <c r="G135" s="86">
        <f t="shared" si="50"/>
        <v>349</v>
      </c>
      <c r="H135" s="87">
        <f t="shared" si="51"/>
        <v>0</v>
      </c>
      <c r="I135" s="86">
        <v>349</v>
      </c>
      <c r="J135" s="88">
        <f t="shared" si="52"/>
        <v>0</v>
      </c>
      <c r="K135" s="89">
        <v>0.78700000000000003</v>
      </c>
      <c r="L135" s="90">
        <f t="shared" si="53"/>
        <v>0</v>
      </c>
    </row>
    <row r="136" spans="1:79" ht="12.75" customHeight="1" x14ac:dyDescent="0.25">
      <c r="A136" s="4"/>
      <c r="D136" s="1"/>
      <c r="E136" s="60"/>
      <c r="F136" s="70"/>
      <c r="G136" s="71"/>
      <c r="H136" s="72"/>
      <c r="I136" s="82"/>
      <c r="J136" s="74"/>
      <c r="K136" s="75"/>
      <c r="L136" s="75"/>
    </row>
    <row r="137" spans="1:79" s="76" customFormat="1" ht="12.75" customHeight="1" x14ac:dyDescent="0.25">
      <c r="A137" s="4"/>
      <c r="B137" s="2"/>
      <c r="C137" s="4"/>
      <c r="D137" s="20" t="s">
        <v>142</v>
      </c>
      <c r="E137" s="60"/>
      <c r="F137" s="70"/>
      <c r="G137" s="71"/>
      <c r="H137" s="72"/>
      <c r="I137" s="82"/>
      <c r="J137" s="74"/>
      <c r="K137" s="75"/>
      <c r="L137" s="75"/>
      <c r="M137" s="129"/>
      <c r="N137" s="129"/>
      <c r="O137" s="129"/>
      <c r="P137" s="129"/>
      <c r="Q137" s="58"/>
      <c r="R137" s="58"/>
      <c r="S137" s="58"/>
      <c r="T137" s="58"/>
      <c r="U137" s="58"/>
      <c r="V137" s="58"/>
      <c r="W137" s="58"/>
      <c r="X137" s="58"/>
      <c r="Y137" s="58"/>
      <c r="Z137" s="58"/>
      <c r="AA137" s="58"/>
      <c r="AB137" s="58"/>
      <c r="AC137" s="58"/>
      <c r="AD137" s="58"/>
      <c r="AE137" s="58"/>
      <c r="AF137" s="58"/>
      <c r="AG137" s="58"/>
      <c r="AH137" s="58"/>
      <c r="AI137" s="58"/>
      <c r="AJ137" s="58"/>
      <c r="AK137" s="58"/>
      <c r="AL137" s="58"/>
      <c r="AM137" s="58"/>
      <c r="AN137" s="58"/>
      <c r="AO137" s="58"/>
      <c r="AP137" s="58"/>
      <c r="AQ137" s="58"/>
      <c r="AR137" s="58"/>
      <c r="AS137" s="58"/>
      <c r="AT137" s="58"/>
      <c r="AU137" s="58"/>
      <c r="AV137" s="58"/>
      <c r="AW137" s="58"/>
      <c r="AX137" s="58"/>
      <c r="AY137" s="58"/>
      <c r="AZ137" s="58"/>
      <c r="BA137" s="58"/>
      <c r="BB137" s="58"/>
      <c r="BC137" s="58"/>
      <c r="BD137" s="58"/>
      <c r="BE137" s="58"/>
      <c r="BF137" s="58"/>
      <c r="BG137" s="58"/>
      <c r="BH137" s="58"/>
      <c r="BI137" s="58"/>
      <c r="BJ137" s="58"/>
      <c r="BK137" s="58"/>
      <c r="BL137" s="58"/>
      <c r="BM137" s="58"/>
      <c r="BN137" s="58"/>
      <c r="BO137" s="58"/>
      <c r="BP137" s="58"/>
      <c r="BQ137" s="58"/>
      <c r="BR137" s="58"/>
      <c r="BS137" s="58"/>
      <c r="BT137" s="58"/>
      <c r="BU137" s="58"/>
      <c r="BV137" s="58"/>
      <c r="BW137" s="58"/>
      <c r="BX137" s="58"/>
      <c r="BY137" s="58"/>
      <c r="BZ137" s="58"/>
      <c r="CA137" s="58"/>
    </row>
    <row r="138" spans="1:79" ht="12.75" customHeight="1" x14ac:dyDescent="0.25">
      <c r="A138" s="4"/>
      <c r="B138" s="108" t="s">
        <v>672</v>
      </c>
      <c r="C138" s="83" t="s">
        <v>398</v>
      </c>
      <c r="D138" s="77" t="s">
        <v>984</v>
      </c>
      <c r="E138" s="84"/>
      <c r="F138" s="85" t="s">
        <v>88</v>
      </c>
      <c r="G138" s="86">
        <f t="shared" ref="G138:G143" si="54">I138*(1-J138)</f>
        <v>80.5</v>
      </c>
      <c r="H138" s="87">
        <f t="shared" ref="H138:H143" si="55">E138*G138</f>
        <v>0</v>
      </c>
      <c r="I138" s="86">
        <v>80.5</v>
      </c>
      <c r="J138" s="88">
        <f t="shared" ref="J138:J143" si="56">H$15/100</f>
        <v>0</v>
      </c>
      <c r="K138" s="89">
        <v>0.112</v>
      </c>
      <c r="L138" s="90">
        <f t="shared" ref="L138:L143" si="57">E138*K138</f>
        <v>0</v>
      </c>
    </row>
    <row r="139" spans="1:79" ht="12.75" customHeight="1" x14ac:dyDescent="0.25">
      <c r="A139" s="4"/>
      <c r="B139" s="108" t="s">
        <v>672</v>
      </c>
      <c r="C139" s="83" t="s">
        <v>399</v>
      </c>
      <c r="D139" s="77" t="s">
        <v>985</v>
      </c>
      <c r="E139" s="84"/>
      <c r="F139" s="85" t="s">
        <v>88</v>
      </c>
      <c r="G139" s="86">
        <f t="shared" si="54"/>
        <v>131</v>
      </c>
      <c r="H139" s="87">
        <f t="shared" si="55"/>
        <v>0</v>
      </c>
      <c r="I139" s="86">
        <v>131</v>
      </c>
      <c r="J139" s="88">
        <f t="shared" si="56"/>
        <v>0</v>
      </c>
      <c r="K139" s="89">
        <v>0.32300000000000001</v>
      </c>
      <c r="L139" s="90">
        <f t="shared" si="57"/>
        <v>0</v>
      </c>
    </row>
    <row r="140" spans="1:79" ht="12.75" customHeight="1" x14ac:dyDescent="0.25">
      <c r="A140" s="4"/>
      <c r="B140" s="108" t="s">
        <v>672</v>
      </c>
      <c r="C140" s="83" t="s">
        <v>400</v>
      </c>
      <c r="D140" s="77" t="s">
        <v>986</v>
      </c>
      <c r="E140" s="84"/>
      <c r="F140" s="85" t="s">
        <v>88</v>
      </c>
      <c r="G140" s="86">
        <f t="shared" si="54"/>
        <v>178.5</v>
      </c>
      <c r="H140" s="87">
        <f t="shared" si="55"/>
        <v>0</v>
      </c>
      <c r="I140" s="86">
        <v>178.5</v>
      </c>
      <c r="J140" s="88">
        <f t="shared" si="56"/>
        <v>0</v>
      </c>
      <c r="K140" s="89">
        <v>0.56000000000000005</v>
      </c>
      <c r="L140" s="90">
        <f t="shared" si="57"/>
        <v>0</v>
      </c>
    </row>
    <row r="141" spans="1:79" ht="12.75" customHeight="1" x14ac:dyDescent="0.25">
      <c r="A141" s="4"/>
      <c r="B141" s="108" t="s">
        <v>672</v>
      </c>
      <c r="C141" s="83" t="s">
        <v>401</v>
      </c>
      <c r="D141" s="77" t="s">
        <v>987</v>
      </c>
      <c r="E141" s="84"/>
      <c r="F141" s="85" t="s">
        <v>88</v>
      </c>
      <c r="G141" s="86">
        <f t="shared" si="54"/>
        <v>285.5</v>
      </c>
      <c r="H141" s="87">
        <f t="shared" si="55"/>
        <v>0</v>
      </c>
      <c r="I141" s="86">
        <v>285.5</v>
      </c>
      <c r="J141" s="88">
        <f t="shared" si="56"/>
        <v>0</v>
      </c>
      <c r="K141" s="89">
        <v>0.77300000000000002</v>
      </c>
      <c r="L141" s="90">
        <f t="shared" si="57"/>
        <v>0</v>
      </c>
    </row>
    <row r="142" spans="1:79" ht="12.75" customHeight="1" x14ac:dyDescent="0.25">
      <c r="A142" s="4"/>
      <c r="B142" s="108" t="s">
        <v>672</v>
      </c>
      <c r="C142" s="83" t="s">
        <v>402</v>
      </c>
      <c r="D142" s="77" t="s">
        <v>988</v>
      </c>
      <c r="E142" s="84"/>
      <c r="F142" s="85" t="s">
        <v>88</v>
      </c>
      <c r="G142" s="86">
        <f t="shared" si="54"/>
        <v>333.5</v>
      </c>
      <c r="H142" s="87">
        <f t="shared" si="55"/>
        <v>0</v>
      </c>
      <c r="I142" s="86">
        <v>333.5</v>
      </c>
      <c r="J142" s="88">
        <f t="shared" si="56"/>
        <v>0</v>
      </c>
      <c r="K142" s="89">
        <v>0.93400000000000005</v>
      </c>
      <c r="L142" s="90">
        <f t="shared" si="57"/>
        <v>0</v>
      </c>
    </row>
    <row r="143" spans="1:79" ht="12.75" customHeight="1" x14ac:dyDescent="0.25">
      <c r="A143" s="4"/>
      <c r="B143" s="108" t="s">
        <v>672</v>
      </c>
      <c r="C143" s="83" t="s">
        <v>403</v>
      </c>
      <c r="D143" s="77" t="s">
        <v>989</v>
      </c>
      <c r="E143" s="84"/>
      <c r="F143" s="85" t="s">
        <v>88</v>
      </c>
      <c r="G143" s="86">
        <f t="shared" si="54"/>
        <v>396.5</v>
      </c>
      <c r="H143" s="87">
        <f t="shared" si="55"/>
        <v>0</v>
      </c>
      <c r="I143" s="86">
        <v>396.5</v>
      </c>
      <c r="J143" s="88">
        <f t="shared" si="56"/>
        <v>0</v>
      </c>
      <c r="K143" s="89">
        <v>1.0649999999999999</v>
      </c>
      <c r="L143" s="90">
        <f t="shared" si="57"/>
        <v>0</v>
      </c>
    </row>
    <row r="144" spans="1:79" ht="12.75" customHeight="1" x14ac:dyDescent="0.25">
      <c r="A144" s="4"/>
      <c r="D144" s="1"/>
      <c r="E144" s="60"/>
      <c r="F144" s="70"/>
      <c r="G144" s="71"/>
      <c r="H144" s="72"/>
      <c r="I144" s="82"/>
      <c r="J144" s="74"/>
      <c r="K144" s="75"/>
      <c r="L144" s="75"/>
    </row>
    <row r="145" spans="1:12" ht="12.75" customHeight="1" x14ac:dyDescent="0.25">
      <c r="A145" s="4"/>
      <c r="D145" s="20" t="s">
        <v>152</v>
      </c>
      <c r="E145" s="60"/>
      <c r="F145" s="70"/>
      <c r="G145" s="71"/>
      <c r="H145" s="72"/>
      <c r="I145" s="82"/>
      <c r="J145" s="74"/>
      <c r="K145" s="75"/>
      <c r="L145" s="75"/>
    </row>
    <row r="146" spans="1:12" ht="12.75" customHeight="1" x14ac:dyDescent="0.25">
      <c r="A146" s="4"/>
      <c r="B146" s="108" t="s">
        <v>672</v>
      </c>
      <c r="C146" s="83" t="s">
        <v>404</v>
      </c>
      <c r="D146" s="1" t="s">
        <v>990</v>
      </c>
      <c r="E146" s="84"/>
      <c r="F146" s="85" t="s">
        <v>88</v>
      </c>
      <c r="G146" s="86">
        <f t="shared" ref="G146:G152" si="58">I146*(1-J146)</f>
        <v>79</v>
      </c>
      <c r="H146" s="87">
        <f t="shared" ref="H146:H152" si="59">E146*G146</f>
        <v>0</v>
      </c>
      <c r="I146" s="86">
        <v>79</v>
      </c>
      <c r="J146" s="88">
        <f t="shared" ref="J146:J152" si="60">H$15/100</f>
        <v>0</v>
      </c>
      <c r="K146" s="89">
        <v>8.7999999999999995E-2</v>
      </c>
      <c r="L146" s="90">
        <f t="shared" ref="L146:L152" si="61">E146*K146</f>
        <v>0</v>
      </c>
    </row>
    <row r="147" spans="1:12" ht="12.75" customHeight="1" x14ac:dyDescent="0.25">
      <c r="A147" s="4"/>
      <c r="B147" s="108" t="s">
        <v>672</v>
      </c>
      <c r="C147" s="83" t="s">
        <v>405</v>
      </c>
      <c r="D147" s="1" t="s">
        <v>991</v>
      </c>
      <c r="E147" s="84"/>
      <c r="F147" s="85" t="s">
        <v>88</v>
      </c>
      <c r="G147" s="86">
        <f t="shared" si="58"/>
        <v>85.5</v>
      </c>
      <c r="H147" s="87">
        <f t="shared" si="59"/>
        <v>0</v>
      </c>
      <c r="I147" s="86">
        <v>85.5</v>
      </c>
      <c r="J147" s="88">
        <f t="shared" si="60"/>
        <v>0</v>
      </c>
      <c r="K147" s="89">
        <v>0.156</v>
      </c>
      <c r="L147" s="90">
        <f t="shared" si="61"/>
        <v>0</v>
      </c>
    </row>
    <row r="148" spans="1:12" ht="12.75" customHeight="1" x14ac:dyDescent="0.25">
      <c r="A148" s="4"/>
      <c r="B148" s="108" t="s">
        <v>672</v>
      </c>
      <c r="C148" s="83" t="s">
        <v>406</v>
      </c>
      <c r="D148" s="1" t="s">
        <v>992</v>
      </c>
      <c r="E148" s="84"/>
      <c r="F148" s="85" t="s">
        <v>88</v>
      </c>
      <c r="G148" s="86">
        <f t="shared" si="58"/>
        <v>91.5</v>
      </c>
      <c r="H148" s="87">
        <f t="shared" si="59"/>
        <v>0</v>
      </c>
      <c r="I148" s="86">
        <v>91.5</v>
      </c>
      <c r="J148" s="88">
        <f t="shared" si="60"/>
        <v>0</v>
      </c>
      <c r="K148" s="89">
        <v>0.18</v>
      </c>
      <c r="L148" s="90">
        <f t="shared" si="61"/>
        <v>0</v>
      </c>
    </row>
    <row r="149" spans="1:12" ht="12.75" customHeight="1" x14ac:dyDescent="0.25">
      <c r="A149" s="4"/>
      <c r="B149" s="108" t="s">
        <v>672</v>
      </c>
      <c r="C149" s="83" t="s">
        <v>407</v>
      </c>
      <c r="D149" s="1" t="s">
        <v>993</v>
      </c>
      <c r="E149" s="84"/>
      <c r="F149" s="85" t="s">
        <v>88</v>
      </c>
      <c r="G149" s="86">
        <f t="shared" si="58"/>
        <v>99.5</v>
      </c>
      <c r="H149" s="87">
        <f t="shared" si="59"/>
        <v>0</v>
      </c>
      <c r="I149" s="86">
        <v>99.5</v>
      </c>
      <c r="J149" s="88">
        <f t="shared" si="60"/>
        <v>0</v>
      </c>
      <c r="K149" s="89">
        <v>0.21199999999999999</v>
      </c>
      <c r="L149" s="90">
        <f t="shared" si="61"/>
        <v>0</v>
      </c>
    </row>
    <row r="150" spans="1:12" ht="12.75" customHeight="1" x14ac:dyDescent="0.25">
      <c r="A150" s="4"/>
      <c r="B150" s="108" t="s">
        <v>672</v>
      </c>
      <c r="C150" s="83" t="s">
        <v>408</v>
      </c>
      <c r="D150" s="1" t="s">
        <v>994</v>
      </c>
      <c r="E150" s="84"/>
      <c r="F150" s="85" t="s">
        <v>88</v>
      </c>
      <c r="G150" s="86">
        <f t="shared" si="58"/>
        <v>119.5</v>
      </c>
      <c r="H150" s="87">
        <f t="shared" si="59"/>
        <v>0</v>
      </c>
      <c r="I150" s="86">
        <v>119.5</v>
      </c>
      <c r="J150" s="88">
        <f t="shared" si="60"/>
        <v>0</v>
      </c>
      <c r="K150" s="89">
        <v>0.23799999999999999</v>
      </c>
      <c r="L150" s="90">
        <f t="shared" si="61"/>
        <v>0</v>
      </c>
    </row>
    <row r="151" spans="1:12" ht="12.75" customHeight="1" x14ac:dyDescent="0.25">
      <c r="A151" s="4"/>
      <c r="B151" s="108" t="s">
        <v>672</v>
      </c>
      <c r="C151" s="83" t="s">
        <v>409</v>
      </c>
      <c r="D151" s="1" t="s">
        <v>995</v>
      </c>
      <c r="E151" s="84"/>
      <c r="F151" s="85" t="s">
        <v>88</v>
      </c>
      <c r="G151" s="86">
        <f t="shared" si="58"/>
        <v>139</v>
      </c>
      <c r="H151" s="87">
        <f t="shared" si="59"/>
        <v>0</v>
      </c>
      <c r="I151" s="86">
        <v>139</v>
      </c>
      <c r="J151" s="88">
        <f t="shared" si="60"/>
        <v>0</v>
      </c>
      <c r="K151" s="89">
        <v>0.30199999999999999</v>
      </c>
      <c r="L151" s="90">
        <f t="shared" si="61"/>
        <v>0</v>
      </c>
    </row>
    <row r="152" spans="1:12" ht="12.75" customHeight="1" x14ac:dyDescent="0.25">
      <c r="A152" s="4"/>
      <c r="B152" s="108" t="s">
        <v>672</v>
      </c>
      <c r="C152" s="83" t="s">
        <v>410</v>
      </c>
      <c r="D152" s="1" t="s">
        <v>996</v>
      </c>
      <c r="E152" s="84"/>
      <c r="F152" s="85" t="s">
        <v>88</v>
      </c>
      <c r="G152" s="86">
        <f t="shared" si="58"/>
        <v>159.5</v>
      </c>
      <c r="H152" s="87">
        <f t="shared" si="59"/>
        <v>0</v>
      </c>
      <c r="I152" s="86">
        <v>159.5</v>
      </c>
      <c r="J152" s="88">
        <f t="shared" si="60"/>
        <v>0</v>
      </c>
      <c r="K152" s="89">
        <v>0.35899999999999999</v>
      </c>
      <c r="L152" s="90">
        <f t="shared" si="61"/>
        <v>0</v>
      </c>
    </row>
    <row r="153" spans="1:12" ht="12.75" customHeight="1" x14ac:dyDescent="0.25">
      <c r="A153" s="4"/>
      <c r="D153" s="1"/>
      <c r="E153" s="60"/>
      <c r="F153" s="70"/>
      <c r="G153" s="71"/>
      <c r="H153" s="72"/>
      <c r="I153" s="82"/>
      <c r="J153" s="74"/>
      <c r="K153" s="75"/>
      <c r="L153" s="75"/>
    </row>
    <row r="154" spans="1:12" ht="12.75" customHeight="1" x14ac:dyDescent="0.25">
      <c r="A154" s="4"/>
      <c r="D154" s="20" t="s">
        <v>160</v>
      </c>
      <c r="E154" s="60"/>
      <c r="F154" s="70"/>
      <c r="G154" s="71"/>
      <c r="H154" s="72"/>
      <c r="I154" s="82"/>
      <c r="J154" s="74"/>
      <c r="K154" s="75"/>
      <c r="L154" s="75"/>
    </row>
    <row r="155" spans="1:12" ht="12.75" customHeight="1" x14ac:dyDescent="0.25">
      <c r="A155" s="4"/>
      <c r="B155" s="108" t="s">
        <v>672</v>
      </c>
      <c r="C155" s="83" t="s">
        <v>411</v>
      </c>
      <c r="D155" s="1" t="s">
        <v>997</v>
      </c>
      <c r="E155" s="84"/>
      <c r="F155" s="85" t="s">
        <v>88</v>
      </c>
      <c r="G155" s="86">
        <f t="shared" ref="G155:G161" si="62">I155*(1-J155)</f>
        <v>102.5</v>
      </c>
      <c r="H155" s="87">
        <f t="shared" ref="H155:H161" si="63">E155*G155</f>
        <v>0</v>
      </c>
      <c r="I155" s="86">
        <v>102.5</v>
      </c>
      <c r="J155" s="88">
        <f t="shared" ref="J155:J161" si="64">H$15/100</f>
        <v>0</v>
      </c>
      <c r="K155" s="89">
        <v>0.158</v>
      </c>
      <c r="L155" s="90">
        <f t="shared" ref="L155:L161" si="65">E155*K155</f>
        <v>0</v>
      </c>
    </row>
    <row r="156" spans="1:12" ht="12.75" customHeight="1" x14ac:dyDescent="0.25">
      <c r="A156" s="4"/>
      <c r="B156" s="108" t="s">
        <v>672</v>
      </c>
      <c r="C156" s="83" t="s">
        <v>412</v>
      </c>
      <c r="D156" s="1" t="s">
        <v>998</v>
      </c>
      <c r="E156" s="84"/>
      <c r="F156" s="85" t="s">
        <v>88</v>
      </c>
      <c r="G156" s="86">
        <f t="shared" si="62"/>
        <v>110</v>
      </c>
      <c r="H156" s="87">
        <f t="shared" si="63"/>
        <v>0</v>
      </c>
      <c r="I156" s="86">
        <v>110</v>
      </c>
      <c r="J156" s="88">
        <f t="shared" si="64"/>
        <v>0</v>
      </c>
      <c r="K156" s="89">
        <v>0.26700000000000002</v>
      </c>
      <c r="L156" s="90">
        <f t="shared" si="65"/>
        <v>0</v>
      </c>
    </row>
    <row r="157" spans="1:12" ht="12.75" customHeight="1" x14ac:dyDescent="0.25">
      <c r="A157" s="4"/>
      <c r="B157" s="108" t="s">
        <v>672</v>
      </c>
      <c r="C157" s="83" t="s">
        <v>413</v>
      </c>
      <c r="D157" s="1" t="s">
        <v>999</v>
      </c>
      <c r="E157" s="84"/>
      <c r="F157" s="85" t="s">
        <v>88</v>
      </c>
      <c r="G157" s="86">
        <f t="shared" si="62"/>
        <v>118.5</v>
      </c>
      <c r="H157" s="87">
        <f t="shared" si="63"/>
        <v>0</v>
      </c>
      <c r="I157" s="86">
        <v>118.5</v>
      </c>
      <c r="J157" s="88">
        <f t="shared" si="64"/>
        <v>0</v>
      </c>
      <c r="K157" s="89">
        <v>0.31900000000000001</v>
      </c>
      <c r="L157" s="90">
        <f t="shared" si="65"/>
        <v>0</v>
      </c>
    </row>
    <row r="158" spans="1:12" ht="12.75" customHeight="1" x14ac:dyDescent="0.25">
      <c r="A158" s="4"/>
      <c r="B158" s="108" t="s">
        <v>672</v>
      </c>
      <c r="C158" s="83" t="s">
        <v>414</v>
      </c>
      <c r="D158" s="1" t="s">
        <v>1000</v>
      </c>
      <c r="E158" s="84"/>
      <c r="F158" s="85" t="s">
        <v>88</v>
      </c>
      <c r="G158" s="86">
        <f t="shared" si="62"/>
        <v>129.5</v>
      </c>
      <c r="H158" s="87">
        <f t="shared" si="63"/>
        <v>0</v>
      </c>
      <c r="I158" s="86">
        <v>129.5</v>
      </c>
      <c r="J158" s="88">
        <f t="shared" si="64"/>
        <v>0</v>
      </c>
      <c r="K158" s="89">
        <v>0.377</v>
      </c>
      <c r="L158" s="90">
        <f t="shared" si="65"/>
        <v>0</v>
      </c>
    </row>
    <row r="159" spans="1:12" ht="12.75" customHeight="1" x14ac:dyDescent="0.25">
      <c r="A159" s="4"/>
      <c r="B159" s="108" t="s">
        <v>672</v>
      </c>
      <c r="C159" s="83" t="s">
        <v>415</v>
      </c>
      <c r="D159" s="1" t="s">
        <v>1001</v>
      </c>
      <c r="E159" s="84"/>
      <c r="F159" s="85" t="s">
        <v>88</v>
      </c>
      <c r="G159" s="86">
        <f t="shared" si="62"/>
        <v>155</v>
      </c>
      <c r="H159" s="87">
        <f t="shared" si="63"/>
        <v>0</v>
      </c>
      <c r="I159" s="86">
        <v>155</v>
      </c>
      <c r="J159" s="88">
        <f t="shared" si="64"/>
        <v>0</v>
      </c>
      <c r="K159" s="89">
        <v>0.44</v>
      </c>
      <c r="L159" s="90">
        <f t="shared" si="65"/>
        <v>0</v>
      </c>
    </row>
    <row r="160" spans="1:12" ht="12.75" customHeight="1" x14ac:dyDescent="0.25">
      <c r="A160" s="4"/>
      <c r="B160" s="108" t="s">
        <v>672</v>
      </c>
      <c r="C160" s="83" t="s">
        <v>416</v>
      </c>
      <c r="D160" s="1" t="s">
        <v>1002</v>
      </c>
      <c r="E160" s="84"/>
      <c r="F160" s="85" t="s">
        <v>88</v>
      </c>
      <c r="G160" s="86">
        <f t="shared" si="62"/>
        <v>176</v>
      </c>
      <c r="H160" s="87">
        <f t="shared" si="63"/>
        <v>0</v>
      </c>
      <c r="I160" s="86">
        <v>176</v>
      </c>
      <c r="J160" s="88">
        <f t="shared" si="64"/>
        <v>0</v>
      </c>
      <c r="K160" s="89">
        <v>0.55000000000000004</v>
      </c>
      <c r="L160" s="90">
        <f t="shared" si="65"/>
        <v>0</v>
      </c>
    </row>
    <row r="161" spans="1:79" ht="12.75" customHeight="1" x14ac:dyDescent="0.25">
      <c r="A161" s="4"/>
      <c r="B161" s="108" t="s">
        <v>672</v>
      </c>
      <c r="C161" s="83" t="s">
        <v>417</v>
      </c>
      <c r="D161" s="1" t="s">
        <v>1003</v>
      </c>
      <c r="E161" s="84"/>
      <c r="F161" s="85" t="s">
        <v>88</v>
      </c>
      <c r="G161" s="86">
        <f t="shared" si="62"/>
        <v>196.5</v>
      </c>
      <c r="H161" s="87">
        <f t="shared" si="63"/>
        <v>0</v>
      </c>
      <c r="I161" s="86">
        <v>196.5</v>
      </c>
      <c r="J161" s="88">
        <f t="shared" si="64"/>
        <v>0</v>
      </c>
      <c r="K161" s="89">
        <v>0.66700000000000004</v>
      </c>
      <c r="L161" s="90">
        <f t="shared" si="65"/>
        <v>0</v>
      </c>
    </row>
    <row r="162" spans="1:79" ht="12.75" customHeight="1" x14ac:dyDescent="0.25">
      <c r="A162" s="4"/>
      <c r="D162" s="1"/>
      <c r="E162" s="60"/>
      <c r="F162" s="70"/>
      <c r="G162" s="71"/>
      <c r="H162" s="72"/>
      <c r="I162" s="82"/>
      <c r="J162" s="74"/>
      <c r="K162" s="75"/>
      <c r="L162" s="75"/>
    </row>
    <row r="163" spans="1:79" ht="12.75" customHeight="1" x14ac:dyDescent="0.25">
      <c r="A163" s="4"/>
      <c r="D163" s="20" t="s">
        <v>1347</v>
      </c>
      <c r="E163" s="60"/>
      <c r="F163" s="70"/>
      <c r="G163" s="71"/>
      <c r="H163" s="72"/>
      <c r="I163" s="82"/>
      <c r="J163" s="74"/>
      <c r="K163" s="75"/>
      <c r="L163" s="75"/>
    </row>
    <row r="164" spans="1:79" ht="12.75" customHeight="1" x14ac:dyDescent="0.25">
      <c r="B164" s="92"/>
      <c r="C164" s="83" t="s">
        <v>1323</v>
      </c>
      <c r="D164" s="1" t="s">
        <v>1324</v>
      </c>
      <c r="E164" s="120"/>
      <c r="F164" s="121" t="s">
        <v>88</v>
      </c>
      <c r="G164" s="128">
        <f t="shared" ref="G164:G167" si="66">I164*(1-J164)</f>
        <v>343</v>
      </c>
      <c r="H164" s="123">
        <f t="shared" ref="H164:H167" si="67">E164*G164</f>
        <v>0</v>
      </c>
      <c r="I164" s="128">
        <v>343</v>
      </c>
      <c r="J164" s="124">
        <f t="shared" ref="J164:J167" si="68">H$15/100</f>
        <v>0</v>
      </c>
      <c r="K164" s="125">
        <v>1.6</v>
      </c>
      <c r="L164" s="126">
        <f t="shared" ref="L164:L167" si="69">E164*K164</f>
        <v>0</v>
      </c>
      <c r="M164" s="118"/>
      <c r="N164" s="118"/>
      <c r="O164" s="118"/>
      <c r="BY164" s="1"/>
      <c r="BZ164" s="1"/>
      <c r="CA164" s="1"/>
    </row>
    <row r="165" spans="1:79" ht="12.75" customHeight="1" x14ac:dyDescent="0.25">
      <c r="B165" s="92"/>
      <c r="C165" s="83" t="s">
        <v>1325</v>
      </c>
      <c r="D165" s="1" t="s">
        <v>1326</v>
      </c>
      <c r="E165" s="120"/>
      <c r="F165" s="121" t="s">
        <v>88</v>
      </c>
      <c r="G165" s="128">
        <f t="shared" si="66"/>
        <v>655</v>
      </c>
      <c r="H165" s="123">
        <f t="shared" si="67"/>
        <v>0</v>
      </c>
      <c r="I165" s="128">
        <v>655</v>
      </c>
      <c r="J165" s="124">
        <f t="shared" si="68"/>
        <v>0</v>
      </c>
      <c r="K165" s="125">
        <v>3.2650000000000001</v>
      </c>
      <c r="L165" s="126">
        <f t="shared" si="69"/>
        <v>0</v>
      </c>
      <c r="M165" s="118"/>
      <c r="N165" s="118"/>
      <c r="O165" s="118"/>
      <c r="BY165" s="1"/>
      <c r="BZ165" s="1"/>
      <c r="CA165" s="1"/>
    </row>
    <row r="166" spans="1:79" ht="12.75" customHeight="1" x14ac:dyDescent="0.25">
      <c r="B166" s="92"/>
      <c r="C166" s="83" t="s">
        <v>1327</v>
      </c>
      <c r="D166" s="1" t="s">
        <v>1328</v>
      </c>
      <c r="E166" s="120"/>
      <c r="F166" s="121" t="s">
        <v>88</v>
      </c>
      <c r="G166" s="128">
        <f t="shared" si="66"/>
        <v>938</v>
      </c>
      <c r="H166" s="123">
        <f t="shared" si="67"/>
        <v>0</v>
      </c>
      <c r="I166" s="128">
        <v>938</v>
      </c>
      <c r="J166" s="124">
        <f t="shared" si="68"/>
        <v>0</v>
      </c>
      <c r="K166" s="125">
        <v>5</v>
      </c>
      <c r="L166" s="126">
        <f t="shared" si="69"/>
        <v>0</v>
      </c>
      <c r="M166" s="118"/>
      <c r="N166" s="118"/>
      <c r="O166" s="118"/>
      <c r="BY166" s="1"/>
      <c r="BZ166" s="1"/>
      <c r="CA166" s="1"/>
    </row>
    <row r="167" spans="1:79" ht="12.75" customHeight="1" x14ac:dyDescent="0.25">
      <c r="B167" s="92"/>
      <c r="C167" s="83" t="s">
        <v>1329</v>
      </c>
      <c r="D167" s="1" t="s">
        <v>1330</v>
      </c>
      <c r="E167" s="120"/>
      <c r="F167" s="121" t="s">
        <v>88</v>
      </c>
      <c r="G167" s="128">
        <f t="shared" si="66"/>
        <v>1689</v>
      </c>
      <c r="H167" s="123">
        <f t="shared" si="67"/>
        <v>0</v>
      </c>
      <c r="I167" s="128">
        <v>1689</v>
      </c>
      <c r="J167" s="124">
        <f t="shared" si="68"/>
        <v>0</v>
      </c>
      <c r="K167" s="125">
        <v>10</v>
      </c>
      <c r="L167" s="126">
        <f t="shared" si="69"/>
        <v>0</v>
      </c>
      <c r="M167" s="118"/>
      <c r="N167" s="118"/>
      <c r="O167" s="118"/>
      <c r="BY167" s="1"/>
      <c r="BZ167" s="1"/>
      <c r="CA167" s="1"/>
    </row>
    <row r="168" spans="1:79" ht="12.75" customHeight="1" x14ac:dyDescent="0.25">
      <c r="A168" s="4"/>
      <c r="D168" s="1"/>
      <c r="E168" s="60"/>
      <c r="F168" s="70"/>
      <c r="G168" s="71"/>
      <c r="H168" s="72"/>
      <c r="I168" s="82"/>
      <c r="J168" s="74"/>
      <c r="K168" s="75"/>
      <c r="L168" s="75"/>
    </row>
    <row r="169" spans="1:79" ht="12.75" customHeight="1" x14ac:dyDescent="0.25">
      <c r="A169" s="4"/>
      <c r="D169" s="20" t="s">
        <v>1348</v>
      </c>
      <c r="E169" s="60"/>
      <c r="F169" s="70"/>
      <c r="G169" s="71"/>
      <c r="H169" s="72"/>
      <c r="I169" s="82"/>
      <c r="J169" s="74"/>
      <c r="K169" s="75"/>
      <c r="L169" s="75"/>
    </row>
    <row r="170" spans="1:79" ht="12.75" customHeight="1" x14ac:dyDescent="0.25">
      <c r="A170" s="4"/>
      <c r="B170" s="91" t="s">
        <v>672</v>
      </c>
      <c r="C170" s="83" t="s">
        <v>418</v>
      </c>
      <c r="D170" s="1" t="s">
        <v>1004</v>
      </c>
      <c r="E170" s="84"/>
      <c r="F170" s="85" t="s">
        <v>88</v>
      </c>
      <c r="G170" s="86">
        <f t="shared" ref="G170:G200" si="70">I170*(1-J170)</f>
        <v>86</v>
      </c>
      <c r="H170" s="87">
        <f t="shared" ref="H170:H200" si="71">E170*G170</f>
        <v>0</v>
      </c>
      <c r="I170" s="86">
        <v>86</v>
      </c>
      <c r="J170" s="88">
        <f t="shared" ref="J170:J200" si="72">H$15/100</f>
        <v>0</v>
      </c>
      <c r="K170" s="89">
        <v>0.28799999999999998</v>
      </c>
      <c r="L170" s="90">
        <f t="shared" ref="L170:L200" si="73">E170*K170</f>
        <v>0</v>
      </c>
    </row>
    <row r="171" spans="1:79" ht="12.75" customHeight="1" x14ac:dyDescent="0.25">
      <c r="A171" s="4"/>
      <c r="B171" s="91" t="s">
        <v>672</v>
      </c>
      <c r="C171" s="83" t="s">
        <v>419</v>
      </c>
      <c r="D171" s="1" t="s">
        <v>1005</v>
      </c>
      <c r="E171" s="84"/>
      <c r="F171" s="85" t="s">
        <v>88</v>
      </c>
      <c r="G171" s="86">
        <f t="shared" si="70"/>
        <v>99</v>
      </c>
      <c r="H171" s="87">
        <f t="shared" si="71"/>
        <v>0</v>
      </c>
      <c r="I171" s="86">
        <v>99</v>
      </c>
      <c r="J171" s="88">
        <f t="shared" si="72"/>
        <v>0</v>
      </c>
      <c r="K171" s="89">
        <v>0.36</v>
      </c>
      <c r="L171" s="90">
        <f t="shared" si="73"/>
        <v>0</v>
      </c>
    </row>
    <row r="172" spans="1:79" ht="12.75" customHeight="1" x14ac:dyDescent="0.25">
      <c r="A172" s="4"/>
      <c r="B172" s="91" t="s">
        <v>672</v>
      </c>
      <c r="C172" s="83" t="s">
        <v>420</v>
      </c>
      <c r="D172" s="1" t="s">
        <v>1006</v>
      </c>
      <c r="E172" s="84"/>
      <c r="F172" s="85" t="s">
        <v>88</v>
      </c>
      <c r="G172" s="86">
        <f t="shared" si="70"/>
        <v>112</v>
      </c>
      <c r="H172" s="87">
        <f t="shared" si="71"/>
        <v>0</v>
      </c>
      <c r="I172" s="86">
        <v>112</v>
      </c>
      <c r="J172" s="88">
        <f t="shared" si="72"/>
        <v>0</v>
      </c>
      <c r="K172" s="89">
        <v>0.432</v>
      </c>
      <c r="L172" s="90">
        <f t="shared" si="73"/>
        <v>0</v>
      </c>
    </row>
    <row r="173" spans="1:79" ht="12.75" customHeight="1" x14ac:dyDescent="0.25">
      <c r="A173" s="4"/>
      <c r="B173" s="91" t="s">
        <v>672</v>
      </c>
      <c r="C173" s="83" t="s">
        <v>421</v>
      </c>
      <c r="D173" s="1" t="s">
        <v>1007</v>
      </c>
      <c r="E173" s="84"/>
      <c r="F173" s="85" t="s">
        <v>88</v>
      </c>
      <c r="G173" s="86">
        <f t="shared" si="70"/>
        <v>143</v>
      </c>
      <c r="H173" s="87">
        <f t="shared" si="71"/>
        <v>0</v>
      </c>
      <c r="I173" s="86">
        <v>143</v>
      </c>
      <c r="J173" s="88">
        <f t="shared" si="72"/>
        <v>0</v>
      </c>
      <c r="K173" s="89">
        <v>0.57699999999999996</v>
      </c>
      <c r="L173" s="90">
        <f t="shared" si="73"/>
        <v>0</v>
      </c>
    </row>
    <row r="174" spans="1:79" ht="12.75" customHeight="1" x14ac:dyDescent="0.25">
      <c r="A174" s="4"/>
      <c r="B174" s="91" t="s">
        <v>672</v>
      </c>
      <c r="C174" s="83" t="s">
        <v>422</v>
      </c>
      <c r="D174" s="1" t="s">
        <v>1008</v>
      </c>
      <c r="E174" s="84"/>
      <c r="F174" s="85" t="s">
        <v>88</v>
      </c>
      <c r="G174" s="86">
        <f t="shared" si="70"/>
        <v>168</v>
      </c>
      <c r="H174" s="87">
        <f t="shared" si="71"/>
        <v>0</v>
      </c>
      <c r="I174" s="86">
        <v>168</v>
      </c>
      <c r="J174" s="88">
        <f t="shared" si="72"/>
        <v>0</v>
      </c>
      <c r="K174" s="89">
        <v>0.72099999999999997</v>
      </c>
      <c r="L174" s="90">
        <f t="shared" si="73"/>
        <v>0</v>
      </c>
    </row>
    <row r="175" spans="1:79" ht="12.75" customHeight="1" x14ac:dyDescent="0.25">
      <c r="A175" s="4"/>
      <c r="B175" s="91" t="s">
        <v>672</v>
      </c>
      <c r="C175" s="83" t="s">
        <v>423</v>
      </c>
      <c r="D175" s="1" t="s">
        <v>1009</v>
      </c>
      <c r="E175" s="84"/>
      <c r="F175" s="85" t="s">
        <v>88</v>
      </c>
      <c r="G175" s="86">
        <f t="shared" si="70"/>
        <v>197</v>
      </c>
      <c r="H175" s="87">
        <f t="shared" si="71"/>
        <v>0</v>
      </c>
      <c r="I175" s="86">
        <v>197</v>
      </c>
      <c r="J175" s="88">
        <f t="shared" si="72"/>
        <v>0</v>
      </c>
      <c r="K175" s="89">
        <v>0.86499999999999999</v>
      </c>
      <c r="L175" s="90">
        <f t="shared" si="73"/>
        <v>0</v>
      </c>
    </row>
    <row r="176" spans="1:79" ht="12.75" customHeight="1" x14ac:dyDescent="0.25">
      <c r="A176" s="4"/>
      <c r="B176" s="91" t="s">
        <v>672</v>
      </c>
      <c r="C176" s="83" t="s">
        <v>424</v>
      </c>
      <c r="D176" s="1" t="s">
        <v>1010</v>
      </c>
      <c r="E176" s="84"/>
      <c r="F176" s="85" t="s">
        <v>88</v>
      </c>
      <c r="G176" s="86">
        <f t="shared" si="70"/>
        <v>227</v>
      </c>
      <c r="H176" s="87">
        <f t="shared" si="71"/>
        <v>0</v>
      </c>
      <c r="I176" s="86">
        <v>227</v>
      </c>
      <c r="J176" s="88">
        <f t="shared" si="72"/>
        <v>0</v>
      </c>
      <c r="K176" s="89">
        <v>1.0089999999999999</v>
      </c>
      <c r="L176" s="90">
        <f t="shared" si="73"/>
        <v>0</v>
      </c>
    </row>
    <row r="177" spans="1:12" ht="12.75" customHeight="1" x14ac:dyDescent="0.25">
      <c r="A177" s="4"/>
      <c r="B177" s="91" t="s">
        <v>672</v>
      </c>
      <c r="C177" s="83" t="s">
        <v>425</v>
      </c>
      <c r="D177" s="1" t="s">
        <v>1011</v>
      </c>
      <c r="E177" s="84"/>
      <c r="F177" s="85" t="s">
        <v>88</v>
      </c>
      <c r="G177" s="86">
        <f t="shared" si="70"/>
        <v>257</v>
      </c>
      <c r="H177" s="87">
        <f t="shared" si="71"/>
        <v>0</v>
      </c>
      <c r="I177" s="86">
        <v>257</v>
      </c>
      <c r="J177" s="88">
        <f t="shared" si="72"/>
        <v>0</v>
      </c>
      <c r="K177" s="89">
        <v>1.153</v>
      </c>
      <c r="L177" s="90">
        <f t="shared" si="73"/>
        <v>0</v>
      </c>
    </row>
    <row r="178" spans="1:12" ht="12.75" customHeight="1" x14ac:dyDescent="0.25">
      <c r="A178" s="4"/>
      <c r="B178" s="91" t="s">
        <v>672</v>
      </c>
      <c r="C178" s="83" t="s">
        <v>426</v>
      </c>
      <c r="D178" s="1" t="s">
        <v>1012</v>
      </c>
      <c r="E178" s="84"/>
      <c r="F178" s="85" t="s">
        <v>88</v>
      </c>
      <c r="G178" s="86">
        <f t="shared" si="70"/>
        <v>286</v>
      </c>
      <c r="H178" s="87">
        <f t="shared" si="71"/>
        <v>0</v>
      </c>
      <c r="I178" s="86">
        <v>286</v>
      </c>
      <c r="J178" s="88">
        <f t="shared" si="72"/>
        <v>0</v>
      </c>
      <c r="K178" s="89">
        <v>1.2969999999999999</v>
      </c>
      <c r="L178" s="90">
        <f t="shared" si="73"/>
        <v>0</v>
      </c>
    </row>
    <row r="179" spans="1:12" ht="12.75" customHeight="1" x14ac:dyDescent="0.25">
      <c r="A179" s="4"/>
      <c r="B179" s="91" t="s">
        <v>672</v>
      </c>
      <c r="C179" s="83" t="s">
        <v>427</v>
      </c>
      <c r="D179" s="1" t="s">
        <v>1013</v>
      </c>
      <c r="E179" s="84"/>
      <c r="F179" s="85" t="s">
        <v>88</v>
      </c>
      <c r="G179" s="86">
        <f t="shared" si="70"/>
        <v>316</v>
      </c>
      <c r="H179" s="87">
        <f t="shared" si="71"/>
        <v>0</v>
      </c>
      <c r="I179" s="86">
        <v>316</v>
      </c>
      <c r="J179" s="88">
        <f t="shared" si="72"/>
        <v>0</v>
      </c>
      <c r="K179" s="89">
        <v>1.4410000000000001</v>
      </c>
      <c r="L179" s="90">
        <f t="shared" si="73"/>
        <v>0</v>
      </c>
    </row>
    <row r="180" spans="1:12" ht="12.75" customHeight="1" x14ac:dyDescent="0.25">
      <c r="A180" s="4"/>
      <c r="B180" s="91" t="s">
        <v>672</v>
      </c>
      <c r="C180" s="83" t="s">
        <v>428</v>
      </c>
      <c r="D180" s="1" t="s">
        <v>1014</v>
      </c>
      <c r="E180" s="84"/>
      <c r="F180" s="85" t="s">
        <v>88</v>
      </c>
      <c r="G180" s="86">
        <f t="shared" si="70"/>
        <v>345</v>
      </c>
      <c r="H180" s="87">
        <f t="shared" si="71"/>
        <v>0</v>
      </c>
      <c r="I180" s="86">
        <v>345</v>
      </c>
      <c r="J180" s="88">
        <f t="shared" si="72"/>
        <v>0</v>
      </c>
      <c r="K180" s="89">
        <v>1.585</v>
      </c>
      <c r="L180" s="90">
        <f t="shared" si="73"/>
        <v>0</v>
      </c>
    </row>
    <row r="181" spans="1:12" ht="12.75" customHeight="1" x14ac:dyDescent="0.25">
      <c r="A181" s="4"/>
      <c r="B181" s="91" t="s">
        <v>672</v>
      </c>
      <c r="C181" s="83" t="s">
        <v>429</v>
      </c>
      <c r="D181" s="1" t="s">
        <v>1015</v>
      </c>
      <c r="E181" s="84"/>
      <c r="F181" s="85" t="s">
        <v>88</v>
      </c>
      <c r="G181" s="86">
        <f t="shared" si="70"/>
        <v>460</v>
      </c>
      <c r="H181" s="87">
        <f t="shared" si="71"/>
        <v>0</v>
      </c>
      <c r="I181" s="86">
        <v>460</v>
      </c>
      <c r="J181" s="88">
        <f t="shared" si="72"/>
        <v>0</v>
      </c>
      <c r="K181" s="89">
        <v>2.319</v>
      </c>
      <c r="L181" s="90">
        <f t="shared" si="73"/>
        <v>0</v>
      </c>
    </row>
    <row r="182" spans="1:12" ht="12.75" customHeight="1" x14ac:dyDescent="0.25">
      <c r="A182" s="4"/>
      <c r="B182" s="91" t="s">
        <v>672</v>
      </c>
      <c r="C182" s="83" t="s">
        <v>430</v>
      </c>
      <c r="D182" s="1" t="s">
        <v>1016</v>
      </c>
      <c r="E182" s="84"/>
      <c r="F182" s="85" t="s">
        <v>88</v>
      </c>
      <c r="G182" s="86">
        <f t="shared" si="70"/>
        <v>497</v>
      </c>
      <c r="H182" s="87">
        <f t="shared" si="71"/>
        <v>0</v>
      </c>
      <c r="I182" s="86">
        <v>497</v>
      </c>
      <c r="J182" s="88">
        <f t="shared" si="72"/>
        <v>0</v>
      </c>
      <c r="K182" s="89">
        <v>2.5129999999999999</v>
      </c>
      <c r="L182" s="90">
        <f t="shared" si="73"/>
        <v>0</v>
      </c>
    </row>
    <row r="183" spans="1:12" ht="12.75" customHeight="1" x14ac:dyDescent="0.25">
      <c r="A183" s="4"/>
      <c r="B183" s="91" t="s">
        <v>672</v>
      </c>
      <c r="C183" s="83" t="s">
        <v>431</v>
      </c>
      <c r="D183" s="1" t="s">
        <v>1017</v>
      </c>
      <c r="E183" s="84"/>
      <c r="F183" s="85" t="s">
        <v>88</v>
      </c>
      <c r="G183" s="86">
        <f t="shared" si="70"/>
        <v>534</v>
      </c>
      <c r="H183" s="87">
        <f t="shared" si="71"/>
        <v>0</v>
      </c>
      <c r="I183" s="86">
        <v>534</v>
      </c>
      <c r="J183" s="88">
        <f t="shared" si="72"/>
        <v>0</v>
      </c>
      <c r="K183" s="89">
        <v>2.7069999999999999</v>
      </c>
      <c r="L183" s="90">
        <f t="shared" si="73"/>
        <v>0</v>
      </c>
    </row>
    <row r="184" spans="1:12" ht="12.75" customHeight="1" x14ac:dyDescent="0.25">
      <c r="A184" s="4"/>
      <c r="B184" s="91" t="s">
        <v>672</v>
      </c>
      <c r="C184" s="83" t="s">
        <v>432</v>
      </c>
      <c r="D184" s="1" t="s">
        <v>1018</v>
      </c>
      <c r="E184" s="84"/>
      <c r="F184" s="85" t="s">
        <v>88</v>
      </c>
      <c r="G184" s="86">
        <f t="shared" si="70"/>
        <v>570</v>
      </c>
      <c r="H184" s="87">
        <f t="shared" si="71"/>
        <v>0</v>
      </c>
      <c r="I184" s="86">
        <v>570</v>
      </c>
      <c r="J184" s="88">
        <f t="shared" si="72"/>
        <v>0</v>
      </c>
      <c r="K184" s="89">
        <v>2.899</v>
      </c>
      <c r="L184" s="90">
        <f t="shared" si="73"/>
        <v>0</v>
      </c>
    </row>
    <row r="185" spans="1:12" ht="12.75" customHeight="1" x14ac:dyDescent="0.25">
      <c r="A185" s="4"/>
      <c r="B185" s="91" t="s">
        <v>672</v>
      </c>
      <c r="C185" s="83" t="s">
        <v>433</v>
      </c>
      <c r="D185" s="1" t="s">
        <v>1019</v>
      </c>
      <c r="E185" s="84"/>
      <c r="F185" s="85" t="s">
        <v>88</v>
      </c>
      <c r="G185" s="86">
        <f t="shared" si="70"/>
        <v>703</v>
      </c>
      <c r="H185" s="87">
        <f t="shared" si="71"/>
        <v>0</v>
      </c>
      <c r="I185" s="86">
        <v>703</v>
      </c>
      <c r="J185" s="88">
        <f t="shared" si="72"/>
        <v>0</v>
      </c>
      <c r="K185" s="89">
        <v>3.093</v>
      </c>
      <c r="L185" s="90">
        <f t="shared" si="73"/>
        <v>0</v>
      </c>
    </row>
    <row r="186" spans="1:12" ht="12.75" customHeight="1" x14ac:dyDescent="0.25">
      <c r="A186" s="4"/>
      <c r="B186" s="91" t="s">
        <v>672</v>
      </c>
      <c r="C186" s="83" t="s">
        <v>434</v>
      </c>
      <c r="D186" s="1" t="s">
        <v>1020</v>
      </c>
      <c r="E186" s="84"/>
      <c r="F186" s="85" t="s">
        <v>88</v>
      </c>
      <c r="G186" s="86">
        <f t="shared" si="70"/>
        <v>713</v>
      </c>
      <c r="H186" s="87">
        <f t="shared" si="71"/>
        <v>0</v>
      </c>
      <c r="I186" s="86">
        <v>713</v>
      </c>
      <c r="J186" s="88">
        <f t="shared" si="72"/>
        <v>0</v>
      </c>
      <c r="K186" s="89">
        <v>3.2869999999999999</v>
      </c>
      <c r="L186" s="90">
        <f t="shared" si="73"/>
        <v>0</v>
      </c>
    </row>
    <row r="187" spans="1:12" ht="12.75" customHeight="1" x14ac:dyDescent="0.25">
      <c r="A187" s="4"/>
      <c r="B187" s="91" t="s">
        <v>672</v>
      </c>
      <c r="C187" s="83" t="s">
        <v>435</v>
      </c>
      <c r="D187" s="1" t="s">
        <v>1021</v>
      </c>
      <c r="E187" s="84"/>
      <c r="F187" s="85" t="s">
        <v>88</v>
      </c>
      <c r="G187" s="86">
        <f t="shared" si="70"/>
        <v>723</v>
      </c>
      <c r="H187" s="87">
        <f t="shared" si="71"/>
        <v>0</v>
      </c>
      <c r="I187" s="86">
        <v>723</v>
      </c>
      <c r="J187" s="88">
        <f t="shared" si="72"/>
        <v>0</v>
      </c>
      <c r="K187" s="89">
        <v>3.48</v>
      </c>
      <c r="L187" s="90">
        <f t="shared" si="73"/>
        <v>0</v>
      </c>
    </row>
    <row r="188" spans="1:12" ht="12.75" customHeight="1" x14ac:dyDescent="0.25">
      <c r="A188" s="4"/>
      <c r="B188" s="91" t="s">
        <v>672</v>
      </c>
      <c r="C188" s="83" t="s">
        <v>436</v>
      </c>
      <c r="D188" s="1" t="s">
        <v>1022</v>
      </c>
      <c r="E188" s="84"/>
      <c r="F188" s="85" t="s">
        <v>88</v>
      </c>
      <c r="G188" s="86">
        <f t="shared" si="70"/>
        <v>723</v>
      </c>
      <c r="H188" s="87">
        <f t="shared" si="71"/>
        <v>0</v>
      </c>
      <c r="I188" s="86">
        <v>723</v>
      </c>
      <c r="J188" s="88">
        <f t="shared" si="72"/>
        <v>0</v>
      </c>
      <c r="K188" s="89">
        <v>3.673</v>
      </c>
      <c r="L188" s="90">
        <f t="shared" si="73"/>
        <v>0</v>
      </c>
    </row>
    <row r="189" spans="1:12" ht="12.75" customHeight="1" x14ac:dyDescent="0.25">
      <c r="A189" s="4"/>
      <c r="B189" s="91" t="s">
        <v>672</v>
      </c>
      <c r="C189" s="83" t="s">
        <v>437</v>
      </c>
      <c r="D189" s="1" t="s">
        <v>1023</v>
      </c>
      <c r="E189" s="84"/>
      <c r="F189" s="85" t="s">
        <v>88</v>
      </c>
      <c r="G189" s="86">
        <f t="shared" si="70"/>
        <v>703</v>
      </c>
      <c r="H189" s="87">
        <f t="shared" si="71"/>
        <v>0</v>
      </c>
      <c r="I189" s="86">
        <v>703</v>
      </c>
      <c r="J189" s="88">
        <f t="shared" si="72"/>
        <v>0</v>
      </c>
      <c r="K189" s="89">
        <v>3.867</v>
      </c>
      <c r="L189" s="90">
        <f t="shared" si="73"/>
        <v>0</v>
      </c>
    </row>
    <row r="190" spans="1:12" ht="12.75" customHeight="1" x14ac:dyDescent="0.25">
      <c r="A190" s="4"/>
      <c r="B190" s="91" t="s">
        <v>672</v>
      </c>
      <c r="C190" s="83" t="s">
        <v>438</v>
      </c>
      <c r="D190" s="1" t="s">
        <v>1024</v>
      </c>
      <c r="E190" s="84"/>
      <c r="F190" s="85" t="s">
        <v>88</v>
      </c>
      <c r="G190" s="86">
        <f t="shared" si="70"/>
        <v>790</v>
      </c>
      <c r="H190" s="87">
        <f t="shared" si="71"/>
        <v>0</v>
      </c>
      <c r="I190" s="86">
        <v>790</v>
      </c>
      <c r="J190" s="88">
        <f t="shared" si="72"/>
        <v>0</v>
      </c>
      <c r="K190" s="89">
        <v>4.0599999999999996</v>
      </c>
      <c r="L190" s="90">
        <f t="shared" si="73"/>
        <v>0</v>
      </c>
    </row>
    <row r="191" spans="1:12" ht="12.75" customHeight="1" x14ac:dyDescent="0.25">
      <c r="A191" s="4"/>
      <c r="B191" s="91" t="s">
        <v>672</v>
      </c>
      <c r="C191" s="83" t="s">
        <v>439</v>
      </c>
      <c r="D191" s="1" t="s">
        <v>1025</v>
      </c>
      <c r="E191" s="84"/>
      <c r="F191" s="85" t="s">
        <v>88</v>
      </c>
      <c r="G191" s="86">
        <f t="shared" si="70"/>
        <v>827</v>
      </c>
      <c r="H191" s="87">
        <f t="shared" si="71"/>
        <v>0</v>
      </c>
      <c r="I191" s="86">
        <v>827</v>
      </c>
      <c r="J191" s="88">
        <f t="shared" si="72"/>
        <v>0</v>
      </c>
      <c r="K191" s="89">
        <v>4.2530000000000001</v>
      </c>
      <c r="L191" s="90">
        <f t="shared" si="73"/>
        <v>0</v>
      </c>
    </row>
    <row r="192" spans="1:12" ht="12.75" customHeight="1" x14ac:dyDescent="0.25">
      <c r="A192" s="4"/>
      <c r="B192" s="91" t="s">
        <v>672</v>
      </c>
      <c r="C192" s="83" t="s">
        <v>440</v>
      </c>
      <c r="D192" s="1" t="s">
        <v>1026</v>
      </c>
      <c r="E192" s="84"/>
      <c r="F192" s="85" t="s">
        <v>88</v>
      </c>
      <c r="G192" s="86">
        <f t="shared" si="70"/>
        <v>864</v>
      </c>
      <c r="H192" s="87">
        <f t="shared" si="71"/>
        <v>0</v>
      </c>
      <c r="I192" s="86">
        <v>864</v>
      </c>
      <c r="J192" s="88">
        <f t="shared" si="72"/>
        <v>0</v>
      </c>
      <c r="K192" s="89">
        <v>4.45</v>
      </c>
      <c r="L192" s="90">
        <f t="shared" si="73"/>
        <v>0</v>
      </c>
    </row>
    <row r="193" spans="1:79" ht="12.75" customHeight="1" x14ac:dyDescent="0.25">
      <c r="A193" s="4"/>
      <c r="B193" s="91" t="s">
        <v>672</v>
      </c>
      <c r="C193" s="83" t="s">
        <v>441</v>
      </c>
      <c r="D193" s="1" t="s">
        <v>1027</v>
      </c>
      <c r="E193" s="84"/>
      <c r="F193" s="85" t="s">
        <v>88</v>
      </c>
      <c r="G193" s="86">
        <f t="shared" si="70"/>
        <v>901</v>
      </c>
      <c r="H193" s="87">
        <f t="shared" si="71"/>
        <v>0</v>
      </c>
      <c r="I193" s="86">
        <v>901</v>
      </c>
      <c r="J193" s="88">
        <f t="shared" si="72"/>
        <v>0</v>
      </c>
      <c r="K193" s="89">
        <v>4.6399999999999997</v>
      </c>
      <c r="L193" s="90">
        <f t="shared" si="73"/>
        <v>0</v>
      </c>
    </row>
    <row r="194" spans="1:79" ht="12.75" customHeight="1" x14ac:dyDescent="0.25">
      <c r="A194" s="4"/>
      <c r="B194" s="91" t="s">
        <v>672</v>
      </c>
      <c r="C194" s="83" t="s">
        <v>442</v>
      </c>
      <c r="D194" s="1" t="s">
        <v>1028</v>
      </c>
      <c r="E194" s="84"/>
      <c r="F194" s="85" t="s">
        <v>88</v>
      </c>
      <c r="G194" s="86">
        <f t="shared" si="70"/>
        <v>937</v>
      </c>
      <c r="H194" s="87">
        <f t="shared" si="71"/>
        <v>0</v>
      </c>
      <c r="I194" s="86">
        <v>937</v>
      </c>
      <c r="J194" s="88">
        <f t="shared" si="72"/>
        <v>0</v>
      </c>
      <c r="K194" s="89">
        <v>4.8330000000000002</v>
      </c>
      <c r="L194" s="90">
        <f t="shared" si="73"/>
        <v>0</v>
      </c>
    </row>
    <row r="195" spans="1:79" ht="12.75" customHeight="1" x14ac:dyDescent="0.25">
      <c r="A195" s="4"/>
      <c r="B195" s="91" t="s">
        <v>672</v>
      </c>
      <c r="C195" s="83" t="s">
        <v>443</v>
      </c>
      <c r="D195" s="1" t="s">
        <v>1029</v>
      </c>
      <c r="E195" s="84"/>
      <c r="F195" s="85" t="s">
        <v>88</v>
      </c>
      <c r="G195" s="86">
        <f t="shared" si="70"/>
        <v>1064</v>
      </c>
      <c r="H195" s="87">
        <f t="shared" si="71"/>
        <v>0</v>
      </c>
      <c r="I195" s="86">
        <v>1064</v>
      </c>
      <c r="J195" s="88">
        <f t="shared" si="72"/>
        <v>0</v>
      </c>
      <c r="K195" s="89">
        <v>5.0259999999999998</v>
      </c>
      <c r="L195" s="90">
        <f t="shared" si="73"/>
        <v>0</v>
      </c>
    </row>
    <row r="196" spans="1:79" ht="12.75" customHeight="1" x14ac:dyDescent="0.25">
      <c r="A196" s="4"/>
      <c r="B196" s="91" t="s">
        <v>672</v>
      </c>
      <c r="C196" s="83" t="s">
        <v>444</v>
      </c>
      <c r="D196" s="1" t="s">
        <v>1030</v>
      </c>
      <c r="E196" s="84"/>
      <c r="F196" s="85" t="s">
        <v>88</v>
      </c>
      <c r="G196" s="86">
        <f t="shared" si="70"/>
        <v>1074</v>
      </c>
      <c r="H196" s="87">
        <f t="shared" si="71"/>
        <v>0</v>
      </c>
      <c r="I196" s="86">
        <v>1074</v>
      </c>
      <c r="J196" s="88">
        <f t="shared" si="72"/>
        <v>0</v>
      </c>
      <c r="K196" s="89">
        <v>5.2190000000000003</v>
      </c>
      <c r="L196" s="90">
        <f t="shared" si="73"/>
        <v>0</v>
      </c>
    </row>
    <row r="197" spans="1:79" ht="12.75" customHeight="1" x14ac:dyDescent="0.25">
      <c r="A197" s="4"/>
      <c r="B197" s="91" t="s">
        <v>672</v>
      </c>
      <c r="C197" s="83" t="s">
        <v>445</v>
      </c>
      <c r="D197" s="1" t="s">
        <v>1031</v>
      </c>
      <c r="E197" s="84"/>
      <c r="F197" s="85" t="s">
        <v>88</v>
      </c>
      <c r="G197" s="86">
        <f t="shared" si="70"/>
        <v>1084</v>
      </c>
      <c r="H197" s="87">
        <f t="shared" si="71"/>
        <v>0</v>
      </c>
      <c r="I197" s="86">
        <v>1084</v>
      </c>
      <c r="J197" s="88">
        <f t="shared" si="72"/>
        <v>0</v>
      </c>
      <c r="K197" s="89">
        <v>5.4130000000000003</v>
      </c>
      <c r="L197" s="90">
        <f t="shared" si="73"/>
        <v>0</v>
      </c>
    </row>
    <row r="198" spans="1:79" ht="12.75" customHeight="1" x14ac:dyDescent="0.25">
      <c r="A198" s="4"/>
      <c r="B198" s="91" t="s">
        <v>672</v>
      </c>
      <c r="C198" s="83" t="s">
        <v>446</v>
      </c>
      <c r="D198" s="1" t="s">
        <v>1032</v>
      </c>
      <c r="E198" s="84"/>
      <c r="F198" s="85" t="s">
        <v>88</v>
      </c>
      <c r="G198" s="86">
        <f t="shared" si="70"/>
        <v>1084</v>
      </c>
      <c r="H198" s="87">
        <f t="shared" si="71"/>
        <v>0</v>
      </c>
      <c r="I198" s="86">
        <v>1084</v>
      </c>
      <c r="J198" s="88">
        <f t="shared" si="72"/>
        <v>0</v>
      </c>
      <c r="K198" s="89">
        <v>5.6070000000000002</v>
      </c>
      <c r="L198" s="90">
        <f t="shared" si="73"/>
        <v>0</v>
      </c>
    </row>
    <row r="199" spans="1:79" ht="12.75" customHeight="1" x14ac:dyDescent="0.25">
      <c r="A199" s="4"/>
      <c r="B199" s="91" t="s">
        <v>672</v>
      </c>
      <c r="C199" s="83" t="s">
        <v>447</v>
      </c>
      <c r="D199" s="1" t="s">
        <v>1033</v>
      </c>
      <c r="E199" s="84"/>
      <c r="F199" s="85" t="s">
        <v>88</v>
      </c>
      <c r="G199" s="86">
        <f t="shared" si="70"/>
        <v>857.5</v>
      </c>
      <c r="H199" s="87">
        <f t="shared" si="71"/>
        <v>0</v>
      </c>
      <c r="I199" s="86">
        <v>857.5</v>
      </c>
      <c r="J199" s="88">
        <f t="shared" si="72"/>
        <v>0</v>
      </c>
      <c r="K199" s="89">
        <v>4.3239999999999998</v>
      </c>
      <c r="L199" s="90">
        <f t="shared" si="73"/>
        <v>0</v>
      </c>
    </row>
    <row r="200" spans="1:79" ht="12.75" customHeight="1" x14ac:dyDescent="0.25">
      <c r="A200" s="4"/>
      <c r="B200" s="91" t="s">
        <v>672</v>
      </c>
      <c r="C200" s="83" t="s">
        <v>448</v>
      </c>
      <c r="D200" s="1" t="s">
        <v>1034</v>
      </c>
      <c r="E200" s="84"/>
      <c r="F200" s="85" t="s">
        <v>88</v>
      </c>
      <c r="G200" s="86">
        <f t="shared" si="70"/>
        <v>1064</v>
      </c>
      <c r="H200" s="87">
        <f t="shared" si="71"/>
        <v>0</v>
      </c>
      <c r="I200" s="86">
        <v>1064</v>
      </c>
      <c r="J200" s="88">
        <f t="shared" si="72"/>
        <v>0</v>
      </c>
      <c r="K200" s="89">
        <v>5.8</v>
      </c>
      <c r="L200" s="90">
        <f t="shared" si="73"/>
        <v>0</v>
      </c>
    </row>
    <row r="201" spans="1:79" ht="12.75" customHeight="1" x14ac:dyDescent="0.25">
      <c r="A201" s="4"/>
      <c r="D201" s="1"/>
      <c r="E201" s="60"/>
      <c r="F201" s="70"/>
      <c r="G201" s="71"/>
      <c r="H201" s="72"/>
      <c r="I201" s="82"/>
      <c r="J201" s="74"/>
      <c r="K201" s="75"/>
      <c r="L201" s="75"/>
    </row>
    <row r="202" spans="1:79" ht="12.75" customHeight="1" x14ac:dyDescent="0.25">
      <c r="A202" s="4"/>
      <c r="D202" s="20" t="s">
        <v>1349</v>
      </c>
      <c r="E202" s="60"/>
      <c r="F202" s="70"/>
      <c r="G202" s="71"/>
      <c r="H202" s="72"/>
      <c r="I202" s="82"/>
      <c r="J202" s="74"/>
      <c r="K202" s="75"/>
      <c r="L202" s="75"/>
    </row>
    <row r="203" spans="1:79" ht="12.75" customHeight="1" x14ac:dyDescent="0.25">
      <c r="B203" s="92"/>
      <c r="C203" s="83" t="s">
        <v>1331</v>
      </c>
      <c r="D203" s="1" t="s">
        <v>1332</v>
      </c>
      <c r="E203" s="120"/>
      <c r="F203" s="121" t="s">
        <v>88</v>
      </c>
      <c r="G203" s="128">
        <f t="shared" ref="G203:G210" si="74">I203*(1-J203)</f>
        <v>72</v>
      </c>
      <c r="H203" s="123">
        <f t="shared" ref="H203:H210" si="75">E203*G203</f>
        <v>0</v>
      </c>
      <c r="I203" s="128">
        <v>72</v>
      </c>
      <c r="J203" s="124">
        <f t="shared" ref="J203:J210" si="76">H$15/100</f>
        <v>0</v>
      </c>
      <c r="K203" s="125">
        <v>0.28000000000000003</v>
      </c>
      <c r="L203" s="126">
        <f t="shared" ref="L203:L210" si="77">E203*K203</f>
        <v>0</v>
      </c>
      <c r="M203" s="118"/>
      <c r="N203" s="118"/>
      <c r="O203" s="118"/>
      <c r="BY203" s="1"/>
      <c r="BZ203" s="1"/>
      <c r="CA203" s="1"/>
    </row>
    <row r="204" spans="1:79" ht="12.75" customHeight="1" x14ac:dyDescent="0.25">
      <c r="B204" s="92"/>
      <c r="C204" s="83" t="s">
        <v>1333</v>
      </c>
      <c r="D204" s="1" t="s">
        <v>1334</v>
      </c>
      <c r="E204" s="120"/>
      <c r="F204" s="121" t="s">
        <v>88</v>
      </c>
      <c r="G204" s="128">
        <f t="shared" si="74"/>
        <v>94</v>
      </c>
      <c r="H204" s="123">
        <f t="shared" si="75"/>
        <v>0</v>
      </c>
      <c r="I204" s="128">
        <v>94</v>
      </c>
      <c r="J204" s="124">
        <f t="shared" si="76"/>
        <v>0</v>
      </c>
      <c r="K204" s="125">
        <v>0.42</v>
      </c>
      <c r="L204" s="126">
        <f t="shared" si="77"/>
        <v>0</v>
      </c>
      <c r="M204" s="118"/>
      <c r="N204" s="118"/>
      <c r="O204" s="118"/>
      <c r="BY204" s="1"/>
      <c r="BZ204" s="1"/>
      <c r="CA204" s="1"/>
    </row>
    <row r="205" spans="1:79" ht="12.75" customHeight="1" x14ac:dyDescent="0.25">
      <c r="B205" s="92"/>
      <c r="C205" s="83" t="s">
        <v>1335</v>
      </c>
      <c r="D205" s="1" t="s">
        <v>1336</v>
      </c>
      <c r="E205" s="120"/>
      <c r="F205" s="121" t="s">
        <v>88</v>
      </c>
      <c r="G205" s="128">
        <f t="shared" si="74"/>
        <v>115</v>
      </c>
      <c r="H205" s="123">
        <f t="shared" si="75"/>
        <v>0</v>
      </c>
      <c r="I205" s="128">
        <v>115</v>
      </c>
      <c r="J205" s="124">
        <f t="shared" si="76"/>
        <v>0</v>
      </c>
      <c r="K205" s="125">
        <v>0.56000000000000005</v>
      </c>
      <c r="L205" s="126">
        <f t="shared" si="77"/>
        <v>0</v>
      </c>
      <c r="M205" s="118"/>
      <c r="N205" s="118"/>
      <c r="O205" s="118"/>
      <c r="BY205" s="1"/>
      <c r="BZ205" s="1"/>
      <c r="CA205" s="1"/>
    </row>
    <row r="206" spans="1:79" ht="12.75" customHeight="1" x14ac:dyDescent="0.25">
      <c r="B206" s="92"/>
      <c r="C206" s="83" t="s">
        <v>1337</v>
      </c>
      <c r="D206" s="1" t="s">
        <v>1338</v>
      </c>
      <c r="E206" s="120"/>
      <c r="F206" s="121" t="s">
        <v>88</v>
      </c>
      <c r="G206" s="128">
        <f t="shared" si="74"/>
        <v>157</v>
      </c>
      <c r="H206" s="123">
        <f t="shared" si="75"/>
        <v>0</v>
      </c>
      <c r="I206" s="128">
        <v>157</v>
      </c>
      <c r="J206" s="124">
        <f t="shared" si="76"/>
        <v>0</v>
      </c>
      <c r="K206" s="125">
        <v>0.7</v>
      </c>
      <c r="L206" s="126">
        <f t="shared" si="77"/>
        <v>0</v>
      </c>
      <c r="M206" s="118"/>
      <c r="N206" s="118"/>
      <c r="O206" s="118"/>
      <c r="BY206" s="1"/>
      <c r="BZ206" s="1"/>
      <c r="CA206" s="1"/>
    </row>
    <row r="207" spans="1:79" ht="12.75" customHeight="1" x14ac:dyDescent="0.25">
      <c r="B207" s="92"/>
      <c r="C207" s="83" t="s">
        <v>1339</v>
      </c>
      <c r="D207" s="1" t="s">
        <v>1340</v>
      </c>
      <c r="E207" s="120"/>
      <c r="F207" s="121" t="s">
        <v>88</v>
      </c>
      <c r="G207" s="128">
        <f t="shared" si="74"/>
        <v>157</v>
      </c>
      <c r="H207" s="123">
        <f t="shared" si="75"/>
        <v>0</v>
      </c>
      <c r="I207" s="128">
        <v>157</v>
      </c>
      <c r="J207" s="124">
        <f t="shared" si="76"/>
        <v>0</v>
      </c>
      <c r="K207" s="125">
        <v>0.84</v>
      </c>
      <c r="L207" s="126">
        <f t="shared" si="77"/>
        <v>0</v>
      </c>
      <c r="M207" s="118"/>
      <c r="N207" s="118"/>
      <c r="O207" s="118"/>
      <c r="BY207" s="1"/>
      <c r="BZ207" s="1"/>
      <c r="CA207" s="1"/>
    </row>
    <row r="208" spans="1:79" ht="12.75" customHeight="1" x14ac:dyDescent="0.25">
      <c r="B208" s="92"/>
      <c r="C208" s="83" t="s">
        <v>1341</v>
      </c>
      <c r="D208" s="1" t="s">
        <v>1342</v>
      </c>
      <c r="E208" s="120"/>
      <c r="F208" s="121" t="s">
        <v>88</v>
      </c>
      <c r="G208" s="128">
        <f t="shared" si="74"/>
        <v>242</v>
      </c>
      <c r="H208" s="123">
        <f t="shared" si="75"/>
        <v>0</v>
      </c>
      <c r="I208" s="128">
        <v>242</v>
      </c>
      <c r="J208" s="124">
        <f t="shared" si="76"/>
        <v>0</v>
      </c>
      <c r="K208" s="125">
        <v>1.4</v>
      </c>
      <c r="L208" s="126">
        <f t="shared" si="77"/>
        <v>0</v>
      </c>
      <c r="M208" s="118"/>
      <c r="N208" s="118"/>
      <c r="O208" s="118"/>
      <c r="BY208" s="1"/>
      <c r="BZ208" s="1"/>
      <c r="CA208" s="1"/>
    </row>
    <row r="209" spans="1:79" ht="12.75" customHeight="1" x14ac:dyDescent="0.25">
      <c r="B209" s="92"/>
      <c r="C209" s="83" t="s">
        <v>1343</v>
      </c>
      <c r="D209" s="1" t="s">
        <v>1344</v>
      </c>
      <c r="E209" s="120"/>
      <c r="F209" s="121" t="s">
        <v>88</v>
      </c>
      <c r="G209" s="128">
        <f t="shared" si="74"/>
        <v>455</v>
      </c>
      <c r="H209" s="123">
        <f t="shared" si="75"/>
        <v>0</v>
      </c>
      <c r="I209" s="128">
        <v>455</v>
      </c>
      <c r="J209" s="124">
        <f t="shared" si="76"/>
        <v>0</v>
      </c>
      <c r="K209" s="125">
        <v>2.8170000000000002</v>
      </c>
      <c r="L209" s="126">
        <f t="shared" si="77"/>
        <v>0</v>
      </c>
      <c r="M209" s="118"/>
      <c r="N209" s="118"/>
      <c r="O209" s="118"/>
      <c r="BY209" s="1"/>
      <c r="BZ209" s="1"/>
      <c r="CA209" s="1"/>
    </row>
    <row r="210" spans="1:79" ht="12.75" customHeight="1" x14ac:dyDescent="0.25">
      <c r="B210" s="92"/>
      <c r="C210" s="83" t="s">
        <v>1345</v>
      </c>
      <c r="D210" s="1" t="s">
        <v>1346</v>
      </c>
      <c r="E210" s="120"/>
      <c r="F210" s="121" t="s">
        <v>88</v>
      </c>
      <c r="G210" s="128">
        <f t="shared" si="74"/>
        <v>637</v>
      </c>
      <c r="H210" s="123">
        <f t="shared" si="75"/>
        <v>0</v>
      </c>
      <c r="I210" s="128">
        <v>637</v>
      </c>
      <c r="J210" s="124">
        <f t="shared" si="76"/>
        <v>0</v>
      </c>
      <c r="K210" s="125">
        <v>4.2249999999999996</v>
      </c>
      <c r="L210" s="126">
        <f t="shared" si="77"/>
        <v>0</v>
      </c>
      <c r="M210" s="118"/>
      <c r="N210" s="118"/>
      <c r="O210" s="118"/>
      <c r="BY210" s="1"/>
      <c r="BZ210" s="1"/>
      <c r="CA210" s="1"/>
    </row>
    <row r="211" spans="1:79" ht="12.75" customHeight="1" x14ac:dyDescent="0.25">
      <c r="A211" s="4"/>
      <c r="D211" s="1"/>
      <c r="E211" s="60"/>
      <c r="F211" s="70"/>
      <c r="G211" s="71"/>
      <c r="H211" s="72"/>
      <c r="I211" s="82"/>
      <c r="J211" s="74"/>
      <c r="K211" s="75"/>
      <c r="L211" s="75"/>
    </row>
    <row r="212" spans="1:79" ht="12.75" customHeight="1" x14ac:dyDescent="0.25">
      <c r="A212" s="4"/>
      <c r="D212" s="20" t="s">
        <v>1350</v>
      </c>
      <c r="E212" s="60"/>
      <c r="F212" s="70"/>
      <c r="G212" s="71"/>
      <c r="H212" s="72"/>
      <c r="I212" s="82"/>
      <c r="J212" s="74"/>
      <c r="K212" s="75"/>
      <c r="L212" s="75"/>
    </row>
    <row r="213" spans="1:79" ht="12.75" customHeight="1" x14ac:dyDescent="0.25">
      <c r="A213" s="4"/>
      <c r="B213" s="91" t="s">
        <v>672</v>
      </c>
      <c r="C213" s="83" t="s">
        <v>449</v>
      </c>
      <c r="D213" s="1" t="s">
        <v>1035</v>
      </c>
      <c r="E213" s="84"/>
      <c r="F213" s="85" t="s">
        <v>88</v>
      </c>
      <c r="G213" s="86">
        <f t="shared" ref="G213:G245" si="78">I213*(1-J213)</f>
        <v>65</v>
      </c>
      <c r="H213" s="87">
        <f t="shared" ref="H213:H245" si="79">E213*G213</f>
        <v>0</v>
      </c>
      <c r="I213" s="86">
        <v>65</v>
      </c>
      <c r="J213" s="88">
        <f>H$15/100</f>
        <v>0</v>
      </c>
      <c r="K213" s="89">
        <v>0.23799999999999999</v>
      </c>
      <c r="L213" s="90">
        <f t="shared" ref="L213:L245" si="80">E213*K213</f>
        <v>0</v>
      </c>
    </row>
    <row r="214" spans="1:79" ht="12.75" customHeight="1" x14ac:dyDescent="0.25">
      <c r="A214" s="4"/>
      <c r="B214" s="91" t="s">
        <v>672</v>
      </c>
      <c r="C214" s="83" t="s">
        <v>450</v>
      </c>
      <c r="D214" s="1" t="s">
        <v>1036</v>
      </c>
      <c r="E214" s="84"/>
      <c r="F214" s="85" t="s">
        <v>88</v>
      </c>
      <c r="G214" s="86">
        <f t="shared" si="78"/>
        <v>74</v>
      </c>
      <c r="H214" s="87">
        <f t="shared" si="79"/>
        <v>0</v>
      </c>
      <c r="I214" s="86">
        <v>74</v>
      </c>
      <c r="J214" s="88">
        <f t="shared" ref="J214:J243" si="81">H$15/100</f>
        <v>0</v>
      </c>
      <c r="K214" s="89">
        <v>0.29699999999999999</v>
      </c>
      <c r="L214" s="90">
        <f t="shared" si="80"/>
        <v>0</v>
      </c>
    </row>
    <row r="215" spans="1:79" ht="12.75" customHeight="1" x14ac:dyDescent="0.25">
      <c r="A215" s="4"/>
      <c r="B215" s="91" t="s">
        <v>672</v>
      </c>
      <c r="C215" s="83" t="s">
        <v>451</v>
      </c>
      <c r="D215" s="1" t="s">
        <v>1037</v>
      </c>
      <c r="E215" s="84"/>
      <c r="F215" s="85" t="s">
        <v>88</v>
      </c>
      <c r="G215" s="86">
        <f t="shared" si="78"/>
        <v>83</v>
      </c>
      <c r="H215" s="87">
        <f t="shared" si="79"/>
        <v>0</v>
      </c>
      <c r="I215" s="86">
        <v>83</v>
      </c>
      <c r="J215" s="88">
        <f t="shared" si="81"/>
        <v>0</v>
      </c>
      <c r="K215" s="89">
        <v>0.35599999999999998</v>
      </c>
      <c r="L215" s="90">
        <f t="shared" si="80"/>
        <v>0</v>
      </c>
    </row>
    <row r="216" spans="1:79" ht="12.75" customHeight="1" x14ac:dyDescent="0.25">
      <c r="A216" s="4"/>
      <c r="B216" s="91" t="s">
        <v>672</v>
      </c>
      <c r="C216" s="83" t="s">
        <v>452</v>
      </c>
      <c r="D216" s="1" t="s">
        <v>1038</v>
      </c>
      <c r="E216" s="84"/>
      <c r="F216" s="85" t="s">
        <v>88</v>
      </c>
      <c r="G216" s="86">
        <f t="shared" si="78"/>
        <v>104</v>
      </c>
      <c r="H216" s="87">
        <f t="shared" si="79"/>
        <v>0</v>
      </c>
      <c r="I216" s="86">
        <v>104</v>
      </c>
      <c r="J216" s="88">
        <f t="shared" si="81"/>
        <v>0</v>
      </c>
      <c r="K216" s="89">
        <v>0.47499999999999998</v>
      </c>
      <c r="L216" s="90">
        <f t="shared" si="80"/>
        <v>0</v>
      </c>
    </row>
    <row r="217" spans="1:79" ht="12.75" customHeight="1" x14ac:dyDescent="0.25">
      <c r="A217" s="4"/>
      <c r="B217" s="91" t="s">
        <v>672</v>
      </c>
      <c r="C217" s="83" t="s">
        <v>453</v>
      </c>
      <c r="D217" s="1" t="s">
        <v>1039</v>
      </c>
      <c r="E217" s="84"/>
      <c r="F217" s="85" t="s">
        <v>88</v>
      </c>
      <c r="G217" s="86">
        <f t="shared" si="78"/>
        <v>121</v>
      </c>
      <c r="H217" s="87">
        <f t="shared" si="79"/>
        <v>0</v>
      </c>
      <c r="I217" s="86">
        <v>121</v>
      </c>
      <c r="J217" s="88">
        <f t="shared" si="81"/>
        <v>0</v>
      </c>
      <c r="K217" s="89">
        <v>0.59399999999999997</v>
      </c>
      <c r="L217" s="90">
        <f t="shared" si="80"/>
        <v>0</v>
      </c>
    </row>
    <row r="218" spans="1:79" ht="12.75" customHeight="1" x14ac:dyDescent="0.25">
      <c r="A218" s="4"/>
      <c r="B218" s="91" t="s">
        <v>672</v>
      </c>
      <c r="C218" s="83" t="s">
        <v>454</v>
      </c>
      <c r="D218" s="1" t="s">
        <v>1040</v>
      </c>
      <c r="E218" s="84"/>
      <c r="F218" s="85" t="s">
        <v>88</v>
      </c>
      <c r="G218" s="86">
        <f t="shared" si="78"/>
        <v>141</v>
      </c>
      <c r="H218" s="87">
        <f t="shared" si="79"/>
        <v>0</v>
      </c>
      <c r="I218" s="86">
        <v>141</v>
      </c>
      <c r="J218" s="88">
        <f t="shared" si="81"/>
        <v>0</v>
      </c>
      <c r="K218" s="89">
        <v>0.71299999999999997</v>
      </c>
      <c r="L218" s="90">
        <f t="shared" si="80"/>
        <v>0</v>
      </c>
    </row>
    <row r="219" spans="1:79" ht="12.75" customHeight="1" x14ac:dyDescent="0.25">
      <c r="A219" s="4"/>
      <c r="B219" s="91" t="s">
        <v>672</v>
      </c>
      <c r="C219" s="83" t="s">
        <v>455</v>
      </c>
      <c r="D219" s="1" t="s">
        <v>1041</v>
      </c>
      <c r="E219" s="84"/>
      <c r="F219" s="85" t="s">
        <v>88</v>
      </c>
      <c r="G219" s="86">
        <f t="shared" si="78"/>
        <v>161</v>
      </c>
      <c r="H219" s="87">
        <f t="shared" si="79"/>
        <v>0</v>
      </c>
      <c r="I219" s="86">
        <v>161</v>
      </c>
      <c r="J219" s="88">
        <f t="shared" si="81"/>
        <v>0</v>
      </c>
      <c r="K219" s="89">
        <v>0.83199999999999996</v>
      </c>
      <c r="L219" s="90">
        <f t="shared" si="80"/>
        <v>0</v>
      </c>
    </row>
    <row r="220" spans="1:79" ht="12.75" customHeight="1" x14ac:dyDescent="0.25">
      <c r="A220" s="4"/>
      <c r="B220" s="91" t="s">
        <v>672</v>
      </c>
      <c r="C220" s="83" t="s">
        <v>456</v>
      </c>
      <c r="D220" s="1" t="s">
        <v>1042</v>
      </c>
      <c r="E220" s="84"/>
      <c r="F220" s="85" t="s">
        <v>88</v>
      </c>
      <c r="G220" s="86">
        <f t="shared" si="78"/>
        <v>182</v>
      </c>
      <c r="H220" s="87">
        <f t="shared" si="79"/>
        <v>0</v>
      </c>
      <c r="I220" s="86">
        <v>182</v>
      </c>
      <c r="J220" s="88">
        <f t="shared" si="81"/>
        <v>0</v>
      </c>
      <c r="K220" s="89">
        <v>0.95</v>
      </c>
      <c r="L220" s="90">
        <f t="shared" si="80"/>
        <v>0</v>
      </c>
    </row>
    <row r="221" spans="1:79" ht="12.75" customHeight="1" x14ac:dyDescent="0.25">
      <c r="A221" s="4"/>
      <c r="B221" s="91" t="s">
        <v>672</v>
      </c>
      <c r="C221" s="83" t="s">
        <v>457</v>
      </c>
      <c r="D221" s="1" t="s">
        <v>1043</v>
      </c>
      <c r="E221" s="84"/>
      <c r="F221" s="85" t="s">
        <v>88</v>
      </c>
      <c r="G221" s="86">
        <f t="shared" si="78"/>
        <v>202</v>
      </c>
      <c r="H221" s="87">
        <f t="shared" si="79"/>
        <v>0</v>
      </c>
      <c r="I221" s="86">
        <v>202</v>
      </c>
      <c r="J221" s="88">
        <f t="shared" si="81"/>
        <v>0</v>
      </c>
      <c r="K221" s="89">
        <v>1.069</v>
      </c>
      <c r="L221" s="90">
        <f t="shared" si="80"/>
        <v>0</v>
      </c>
    </row>
    <row r="222" spans="1:79" ht="12.75" customHeight="1" x14ac:dyDescent="0.25">
      <c r="A222" s="4"/>
      <c r="B222" s="91" t="s">
        <v>672</v>
      </c>
      <c r="C222" s="83" t="s">
        <v>458</v>
      </c>
      <c r="D222" s="1" t="s">
        <v>1044</v>
      </c>
      <c r="E222" s="84"/>
      <c r="F222" s="85" t="s">
        <v>88</v>
      </c>
      <c r="G222" s="86">
        <f t="shared" si="78"/>
        <v>222</v>
      </c>
      <c r="H222" s="87">
        <f t="shared" si="79"/>
        <v>0</v>
      </c>
      <c r="I222" s="86">
        <v>222</v>
      </c>
      <c r="J222" s="88">
        <f t="shared" si="81"/>
        <v>0</v>
      </c>
      <c r="K222" s="89">
        <v>1.1879999999999999</v>
      </c>
      <c r="L222" s="90">
        <f t="shared" si="80"/>
        <v>0</v>
      </c>
    </row>
    <row r="223" spans="1:79" ht="12.75" customHeight="1" x14ac:dyDescent="0.25">
      <c r="A223" s="4"/>
      <c r="B223" s="91" t="s">
        <v>672</v>
      </c>
      <c r="C223" s="83" t="s">
        <v>459</v>
      </c>
      <c r="D223" s="1" t="s">
        <v>1045</v>
      </c>
      <c r="E223" s="84"/>
      <c r="F223" s="85" t="s">
        <v>88</v>
      </c>
      <c r="G223" s="86">
        <f t="shared" si="78"/>
        <v>242</v>
      </c>
      <c r="H223" s="87">
        <f t="shared" si="79"/>
        <v>0</v>
      </c>
      <c r="I223" s="86">
        <v>242</v>
      </c>
      <c r="J223" s="88">
        <f t="shared" si="81"/>
        <v>0</v>
      </c>
      <c r="K223" s="89">
        <v>1.3069999999999999</v>
      </c>
      <c r="L223" s="90">
        <f t="shared" si="80"/>
        <v>0</v>
      </c>
    </row>
    <row r="224" spans="1:79" ht="12.75" customHeight="1" x14ac:dyDescent="0.25">
      <c r="A224" s="4"/>
      <c r="B224" s="91" t="s">
        <v>672</v>
      </c>
      <c r="C224" s="83" t="s">
        <v>460</v>
      </c>
      <c r="D224" s="1" t="s">
        <v>1046</v>
      </c>
      <c r="E224" s="84"/>
      <c r="F224" s="85" t="s">
        <v>88</v>
      </c>
      <c r="G224" s="86">
        <f t="shared" si="78"/>
        <v>319</v>
      </c>
      <c r="H224" s="87">
        <f t="shared" si="79"/>
        <v>0</v>
      </c>
      <c r="I224" s="86">
        <v>319</v>
      </c>
      <c r="J224" s="88">
        <f t="shared" si="81"/>
        <v>0</v>
      </c>
      <c r="K224" s="89">
        <v>1.887</v>
      </c>
      <c r="L224" s="90">
        <f t="shared" si="80"/>
        <v>0</v>
      </c>
    </row>
    <row r="225" spans="1:79" ht="12.75" customHeight="1" x14ac:dyDescent="0.25">
      <c r="A225" s="4"/>
      <c r="B225" s="91" t="s">
        <v>672</v>
      </c>
      <c r="C225" s="83" t="s">
        <v>461</v>
      </c>
      <c r="D225" s="1" t="s">
        <v>1047</v>
      </c>
      <c r="E225" s="84"/>
      <c r="F225" s="85" t="s">
        <v>88</v>
      </c>
      <c r="G225" s="86">
        <f t="shared" si="78"/>
        <v>344</v>
      </c>
      <c r="H225" s="87">
        <f t="shared" si="79"/>
        <v>0</v>
      </c>
      <c r="I225" s="86">
        <v>344</v>
      </c>
      <c r="J225" s="88">
        <f t="shared" si="81"/>
        <v>0</v>
      </c>
      <c r="K225" s="89">
        <v>2.044</v>
      </c>
      <c r="L225" s="90">
        <f t="shared" si="80"/>
        <v>0</v>
      </c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</row>
    <row r="226" spans="1:79" ht="12.75" customHeight="1" x14ac:dyDescent="0.25">
      <c r="A226" s="4"/>
      <c r="B226" s="91" t="s">
        <v>672</v>
      </c>
      <c r="C226" s="83" t="s">
        <v>462</v>
      </c>
      <c r="D226" s="1" t="s">
        <v>1048</v>
      </c>
      <c r="E226" s="84"/>
      <c r="F226" s="85" t="s">
        <v>88</v>
      </c>
      <c r="G226" s="86">
        <f t="shared" si="78"/>
        <v>369</v>
      </c>
      <c r="H226" s="87">
        <f t="shared" si="79"/>
        <v>0</v>
      </c>
      <c r="I226" s="86">
        <v>369</v>
      </c>
      <c r="J226" s="88">
        <f t="shared" si="81"/>
        <v>0</v>
      </c>
      <c r="K226" s="89">
        <v>2.2010000000000001</v>
      </c>
      <c r="L226" s="90">
        <f t="shared" si="80"/>
        <v>0</v>
      </c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</row>
    <row r="227" spans="1:79" ht="12.75" customHeight="1" x14ac:dyDescent="0.25">
      <c r="A227" s="4"/>
      <c r="B227" s="91" t="s">
        <v>672</v>
      </c>
      <c r="C227" s="83" t="s">
        <v>463</v>
      </c>
      <c r="D227" s="1" t="s">
        <v>1049</v>
      </c>
      <c r="E227" s="84"/>
      <c r="F227" s="85" t="s">
        <v>88</v>
      </c>
      <c r="G227" s="86">
        <f t="shared" si="78"/>
        <v>394</v>
      </c>
      <c r="H227" s="87">
        <f t="shared" si="79"/>
        <v>0</v>
      </c>
      <c r="I227" s="86">
        <v>394</v>
      </c>
      <c r="J227" s="88">
        <f t="shared" si="81"/>
        <v>0</v>
      </c>
      <c r="K227" s="89">
        <v>2.3580000000000001</v>
      </c>
      <c r="L227" s="90">
        <f t="shared" si="80"/>
        <v>0</v>
      </c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</row>
    <row r="228" spans="1:79" ht="12.75" customHeight="1" x14ac:dyDescent="0.25">
      <c r="A228" s="4"/>
      <c r="B228" s="91" t="s">
        <v>672</v>
      </c>
      <c r="C228" s="83" t="s">
        <v>464</v>
      </c>
      <c r="D228" s="1" t="s">
        <v>1050</v>
      </c>
      <c r="E228" s="84"/>
      <c r="F228" s="85" t="s">
        <v>88</v>
      </c>
      <c r="G228" s="86">
        <f t="shared" si="78"/>
        <v>477</v>
      </c>
      <c r="H228" s="87">
        <f t="shared" si="79"/>
        <v>0</v>
      </c>
      <c r="I228" s="86">
        <v>477</v>
      </c>
      <c r="J228" s="88">
        <f t="shared" si="81"/>
        <v>0</v>
      </c>
      <c r="K228" s="89">
        <v>2.516</v>
      </c>
      <c r="L228" s="90">
        <f t="shared" si="80"/>
        <v>0</v>
      </c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</row>
    <row r="229" spans="1:79" ht="12.75" customHeight="1" x14ac:dyDescent="0.25">
      <c r="A229" s="4"/>
      <c r="B229" s="91" t="s">
        <v>672</v>
      </c>
      <c r="C229" s="83" t="s">
        <v>465</v>
      </c>
      <c r="D229" s="1" t="s">
        <v>1051</v>
      </c>
      <c r="E229" s="84"/>
      <c r="F229" s="85" t="s">
        <v>88</v>
      </c>
      <c r="G229" s="86">
        <f t="shared" si="78"/>
        <v>487</v>
      </c>
      <c r="H229" s="87">
        <f t="shared" si="79"/>
        <v>0</v>
      </c>
      <c r="I229" s="86">
        <v>487</v>
      </c>
      <c r="J229" s="88">
        <f t="shared" si="81"/>
        <v>0</v>
      </c>
      <c r="K229" s="89">
        <v>2.673</v>
      </c>
      <c r="L229" s="90">
        <f t="shared" si="80"/>
        <v>0</v>
      </c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</row>
    <row r="230" spans="1:79" ht="12.75" customHeight="1" x14ac:dyDescent="0.25">
      <c r="A230" s="4"/>
      <c r="B230" s="91" t="s">
        <v>672</v>
      </c>
      <c r="C230" s="83" t="s">
        <v>466</v>
      </c>
      <c r="D230" s="1" t="s">
        <v>1052</v>
      </c>
      <c r="E230" s="84"/>
      <c r="F230" s="85" t="s">
        <v>88</v>
      </c>
      <c r="G230" s="86">
        <f t="shared" si="78"/>
        <v>497</v>
      </c>
      <c r="H230" s="87">
        <f t="shared" si="79"/>
        <v>0</v>
      </c>
      <c r="I230" s="86">
        <v>497</v>
      </c>
      <c r="J230" s="88">
        <f t="shared" si="81"/>
        <v>0</v>
      </c>
      <c r="K230" s="89">
        <v>2.83</v>
      </c>
      <c r="L230" s="90">
        <f t="shared" si="80"/>
        <v>0</v>
      </c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</row>
    <row r="231" spans="1:79" ht="12.75" customHeight="1" x14ac:dyDescent="0.25">
      <c r="A231" s="4"/>
      <c r="B231" s="91" t="s">
        <v>672</v>
      </c>
      <c r="C231" s="83" t="s">
        <v>467</v>
      </c>
      <c r="D231" s="1" t="s">
        <v>1053</v>
      </c>
      <c r="E231" s="84"/>
      <c r="F231" s="85" t="s">
        <v>88</v>
      </c>
      <c r="G231" s="86">
        <f t="shared" si="78"/>
        <v>497</v>
      </c>
      <c r="H231" s="87">
        <f t="shared" si="79"/>
        <v>0</v>
      </c>
      <c r="I231" s="86">
        <v>497</v>
      </c>
      <c r="J231" s="88">
        <f t="shared" si="81"/>
        <v>0</v>
      </c>
      <c r="K231" s="89">
        <v>2.9870000000000001</v>
      </c>
      <c r="L231" s="90">
        <f t="shared" si="80"/>
        <v>0</v>
      </c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</row>
    <row r="232" spans="1:79" ht="12.75" customHeight="1" x14ac:dyDescent="0.25">
      <c r="A232" s="4"/>
      <c r="B232" s="91" t="s">
        <v>672</v>
      </c>
      <c r="C232" s="83" t="s">
        <v>468</v>
      </c>
      <c r="D232" s="1" t="s">
        <v>1054</v>
      </c>
      <c r="E232" s="84"/>
      <c r="F232" s="85" t="s">
        <v>88</v>
      </c>
      <c r="G232" s="86">
        <f t="shared" si="78"/>
        <v>477</v>
      </c>
      <c r="H232" s="87">
        <f t="shared" si="79"/>
        <v>0</v>
      </c>
      <c r="I232" s="86">
        <v>477</v>
      </c>
      <c r="J232" s="88">
        <f t="shared" si="81"/>
        <v>0</v>
      </c>
      <c r="K232" s="89">
        <v>3.145</v>
      </c>
      <c r="L232" s="90">
        <f t="shared" si="80"/>
        <v>0</v>
      </c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</row>
    <row r="233" spans="1:79" ht="12.75" customHeight="1" x14ac:dyDescent="0.25">
      <c r="A233" s="4"/>
      <c r="B233" s="91" t="s">
        <v>672</v>
      </c>
      <c r="C233" s="83" t="s">
        <v>469</v>
      </c>
      <c r="D233" s="1" t="s">
        <v>1055</v>
      </c>
      <c r="E233" s="84"/>
      <c r="F233" s="85" t="s">
        <v>88</v>
      </c>
      <c r="G233" s="86">
        <f t="shared" si="78"/>
        <v>543</v>
      </c>
      <c r="H233" s="87">
        <f t="shared" si="79"/>
        <v>0</v>
      </c>
      <c r="I233" s="86">
        <v>543</v>
      </c>
      <c r="J233" s="88">
        <f t="shared" si="81"/>
        <v>0</v>
      </c>
      <c r="K233" s="89">
        <v>3.302</v>
      </c>
      <c r="L233" s="90">
        <f t="shared" si="80"/>
        <v>0</v>
      </c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</row>
    <row r="234" spans="1:79" ht="12.75" customHeight="1" x14ac:dyDescent="0.25">
      <c r="A234" s="4"/>
      <c r="B234" s="91" t="s">
        <v>672</v>
      </c>
      <c r="C234" s="83" t="s">
        <v>470</v>
      </c>
      <c r="D234" s="1" t="s">
        <v>1056</v>
      </c>
      <c r="E234" s="84"/>
      <c r="F234" s="85" t="s">
        <v>88</v>
      </c>
      <c r="G234" s="86">
        <f t="shared" si="78"/>
        <v>568</v>
      </c>
      <c r="H234" s="87">
        <f t="shared" si="79"/>
        <v>0</v>
      </c>
      <c r="I234" s="86">
        <v>568</v>
      </c>
      <c r="J234" s="88">
        <f t="shared" si="81"/>
        <v>0</v>
      </c>
      <c r="K234" s="89">
        <v>3.4590000000000001</v>
      </c>
      <c r="L234" s="90">
        <f t="shared" si="80"/>
        <v>0</v>
      </c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</row>
    <row r="235" spans="1:79" ht="12.75" customHeight="1" x14ac:dyDescent="0.25">
      <c r="A235" s="4"/>
      <c r="B235" s="91" t="s">
        <v>672</v>
      </c>
      <c r="C235" s="83" t="s">
        <v>471</v>
      </c>
      <c r="D235" s="1" t="s">
        <v>1057</v>
      </c>
      <c r="E235" s="84"/>
      <c r="F235" s="85" t="s">
        <v>88</v>
      </c>
      <c r="G235" s="86">
        <f t="shared" si="78"/>
        <v>593</v>
      </c>
      <c r="H235" s="87">
        <f t="shared" si="79"/>
        <v>0</v>
      </c>
      <c r="I235" s="86">
        <v>593</v>
      </c>
      <c r="J235" s="88">
        <f t="shared" si="81"/>
        <v>0</v>
      </c>
      <c r="K235" s="89">
        <v>3.6160000000000001</v>
      </c>
      <c r="L235" s="90">
        <f t="shared" si="80"/>
        <v>0</v>
      </c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</row>
    <row r="236" spans="1:79" ht="12.75" customHeight="1" x14ac:dyDescent="0.25">
      <c r="A236" s="4"/>
      <c r="B236" s="91" t="s">
        <v>672</v>
      </c>
      <c r="C236" s="83" t="s">
        <v>472</v>
      </c>
      <c r="D236" s="1" t="s">
        <v>1058</v>
      </c>
      <c r="E236" s="84"/>
      <c r="F236" s="85" t="s">
        <v>88</v>
      </c>
      <c r="G236" s="86">
        <f t="shared" si="78"/>
        <v>618</v>
      </c>
      <c r="H236" s="87">
        <f t="shared" si="79"/>
        <v>0</v>
      </c>
      <c r="I236" s="86">
        <v>618</v>
      </c>
      <c r="J236" s="88">
        <f t="shared" si="81"/>
        <v>0</v>
      </c>
      <c r="K236" s="89">
        <v>3.774</v>
      </c>
      <c r="L236" s="90">
        <f t="shared" si="80"/>
        <v>0</v>
      </c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</row>
    <row r="237" spans="1:79" ht="12.75" customHeight="1" x14ac:dyDescent="0.25">
      <c r="A237" s="4"/>
      <c r="B237" s="91" t="s">
        <v>672</v>
      </c>
      <c r="C237" s="83" t="s">
        <v>473</v>
      </c>
      <c r="D237" s="1" t="s">
        <v>1059</v>
      </c>
      <c r="E237" s="84"/>
      <c r="F237" s="85" t="s">
        <v>88</v>
      </c>
      <c r="G237" s="86">
        <f t="shared" si="78"/>
        <v>643</v>
      </c>
      <c r="H237" s="87">
        <f t="shared" si="79"/>
        <v>0</v>
      </c>
      <c r="I237" s="86">
        <v>643</v>
      </c>
      <c r="J237" s="88">
        <f t="shared" si="81"/>
        <v>0</v>
      </c>
      <c r="K237" s="89">
        <v>3.931</v>
      </c>
      <c r="L237" s="90">
        <f t="shared" si="80"/>
        <v>0</v>
      </c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</row>
    <row r="238" spans="1:79" ht="12.75" customHeight="1" x14ac:dyDescent="0.25">
      <c r="A238" s="4"/>
      <c r="B238" s="91" t="s">
        <v>672</v>
      </c>
      <c r="C238" s="83" t="s">
        <v>474</v>
      </c>
      <c r="D238" s="1" t="s">
        <v>1060</v>
      </c>
      <c r="E238" s="84"/>
      <c r="F238" s="85" t="s">
        <v>88</v>
      </c>
      <c r="G238" s="86">
        <f t="shared" si="78"/>
        <v>723</v>
      </c>
      <c r="H238" s="87">
        <f t="shared" si="79"/>
        <v>0</v>
      </c>
      <c r="I238" s="86">
        <v>723</v>
      </c>
      <c r="J238" s="88">
        <f t="shared" si="81"/>
        <v>0</v>
      </c>
      <c r="K238" s="89">
        <v>4.0880000000000001</v>
      </c>
      <c r="L238" s="90">
        <f t="shared" si="80"/>
        <v>0</v>
      </c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</row>
    <row r="239" spans="1:79" ht="12.75" customHeight="1" x14ac:dyDescent="0.25">
      <c r="A239" s="4"/>
      <c r="B239" s="91" t="s">
        <v>672</v>
      </c>
      <c r="C239" s="83" t="s">
        <v>475</v>
      </c>
      <c r="D239" s="1" t="s">
        <v>1061</v>
      </c>
      <c r="E239" s="84"/>
      <c r="F239" s="85" t="s">
        <v>88</v>
      </c>
      <c r="G239" s="86">
        <f t="shared" si="78"/>
        <v>733</v>
      </c>
      <c r="H239" s="87">
        <f t="shared" si="79"/>
        <v>0</v>
      </c>
      <c r="I239" s="86">
        <v>733</v>
      </c>
      <c r="J239" s="88">
        <f t="shared" si="81"/>
        <v>0</v>
      </c>
      <c r="K239" s="89">
        <v>4.2450000000000001</v>
      </c>
      <c r="L239" s="90">
        <f t="shared" si="80"/>
        <v>0</v>
      </c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</row>
    <row r="240" spans="1:79" ht="12.75" customHeight="1" x14ac:dyDescent="0.25">
      <c r="A240" s="4"/>
      <c r="B240" s="91" t="s">
        <v>672</v>
      </c>
      <c r="C240" s="83" t="s">
        <v>476</v>
      </c>
      <c r="D240" s="1" t="s">
        <v>1062</v>
      </c>
      <c r="E240" s="84"/>
      <c r="F240" s="85" t="s">
        <v>88</v>
      </c>
      <c r="G240" s="86">
        <f t="shared" si="78"/>
        <v>743</v>
      </c>
      <c r="H240" s="87">
        <f t="shared" si="79"/>
        <v>0</v>
      </c>
      <c r="I240" s="86">
        <v>743</v>
      </c>
      <c r="J240" s="88">
        <f t="shared" si="81"/>
        <v>0</v>
      </c>
      <c r="K240" s="89">
        <v>4.4029999999999996</v>
      </c>
      <c r="L240" s="90">
        <f t="shared" si="80"/>
        <v>0</v>
      </c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</row>
    <row r="241" spans="1:79" ht="12.75" customHeight="1" x14ac:dyDescent="0.25">
      <c r="A241" s="4"/>
      <c r="B241" s="91" t="s">
        <v>672</v>
      </c>
      <c r="C241" s="83" t="s">
        <v>477</v>
      </c>
      <c r="D241" s="1" t="s">
        <v>1063</v>
      </c>
      <c r="E241" s="84"/>
      <c r="F241" s="85" t="s">
        <v>88</v>
      </c>
      <c r="G241" s="86">
        <f t="shared" si="78"/>
        <v>743</v>
      </c>
      <c r="H241" s="87">
        <f t="shared" si="79"/>
        <v>0</v>
      </c>
      <c r="I241" s="86">
        <v>743</v>
      </c>
      <c r="J241" s="88">
        <f t="shared" si="81"/>
        <v>0</v>
      </c>
      <c r="K241" s="89">
        <v>4.5590000000000002</v>
      </c>
      <c r="L241" s="90">
        <f t="shared" si="80"/>
        <v>0</v>
      </c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</row>
    <row r="242" spans="1:79" ht="12.75" customHeight="1" x14ac:dyDescent="0.25">
      <c r="A242" s="4"/>
      <c r="B242" s="91" t="s">
        <v>672</v>
      </c>
      <c r="C242" s="83" t="s">
        <v>478</v>
      </c>
      <c r="D242" s="1" t="s">
        <v>1064</v>
      </c>
      <c r="E242" s="84"/>
      <c r="F242" s="85" t="s">
        <v>88</v>
      </c>
      <c r="G242" s="86">
        <f t="shared" si="78"/>
        <v>586</v>
      </c>
      <c r="H242" s="87">
        <f t="shared" si="79"/>
        <v>0</v>
      </c>
      <c r="I242" s="86">
        <v>586</v>
      </c>
      <c r="J242" s="88">
        <f t="shared" si="81"/>
        <v>0</v>
      </c>
      <c r="K242" s="89">
        <v>3.5640000000000001</v>
      </c>
      <c r="L242" s="90">
        <f t="shared" si="80"/>
        <v>0</v>
      </c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</row>
    <row r="243" spans="1:79" ht="12.75" customHeight="1" x14ac:dyDescent="0.25">
      <c r="A243" s="4"/>
      <c r="B243" s="91" t="s">
        <v>672</v>
      </c>
      <c r="C243" s="83" t="s">
        <v>479</v>
      </c>
      <c r="D243" s="1" t="s">
        <v>1065</v>
      </c>
      <c r="E243" s="84"/>
      <c r="F243" s="85" t="s">
        <v>88</v>
      </c>
      <c r="G243" s="86">
        <f t="shared" si="78"/>
        <v>722.5</v>
      </c>
      <c r="H243" s="87">
        <f t="shared" si="79"/>
        <v>0</v>
      </c>
      <c r="I243" s="86">
        <v>722.5</v>
      </c>
      <c r="J243" s="88">
        <f t="shared" si="81"/>
        <v>0</v>
      </c>
      <c r="K243" s="89">
        <v>4.7169999999999996</v>
      </c>
      <c r="L243" s="90">
        <f t="shared" si="80"/>
        <v>0</v>
      </c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</row>
    <row r="244" spans="1:79" ht="12.75" customHeight="1" x14ac:dyDescent="0.25">
      <c r="A244" s="4"/>
      <c r="B244" s="108" t="s">
        <v>672</v>
      </c>
      <c r="C244" s="83" t="s">
        <v>234</v>
      </c>
      <c r="D244" s="1" t="s">
        <v>834</v>
      </c>
      <c r="E244" s="84"/>
      <c r="F244" s="85" t="s">
        <v>88</v>
      </c>
      <c r="G244" s="86">
        <f t="shared" si="78"/>
        <v>25.5</v>
      </c>
      <c r="H244" s="87">
        <f t="shared" si="79"/>
        <v>0</v>
      </c>
      <c r="I244" s="86">
        <v>25.5</v>
      </c>
      <c r="J244" s="88">
        <f t="shared" ref="J244:J245" si="82">E$15/100</f>
        <v>0</v>
      </c>
      <c r="K244" s="89">
        <v>3.5999999999999997E-2</v>
      </c>
      <c r="L244" s="90">
        <f t="shared" si="80"/>
        <v>0</v>
      </c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</row>
    <row r="245" spans="1:79" ht="12.75" customHeight="1" x14ac:dyDescent="0.25">
      <c r="A245" s="4"/>
      <c r="B245" s="108" t="s">
        <v>672</v>
      </c>
      <c r="C245" s="83" t="s">
        <v>235</v>
      </c>
      <c r="D245" s="1" t="s">
        <v>835</v>
      </c>
      <c r="E245" s="84"/>
      <c r="F245" s="85" t="s">
        <v>88</v>
      </c>
      <c r="G245" s="86">
        <f t="shared" si="78"/>
        <v>26.5</v>
      </c>
      <c r="H245" s="87">
        <f t="shared" si="79"/>
        <v>0</v>
      </c>
      <c r="I245" s="86">
        <v>26.5</v>
      </c>
      <c r="J245" s="88">
        <f t="shared" si="82"/>
        <v>0</v>
      </c>
      <c r="K245" s="89">
        <v>4.1000000000000002E-2</v>
      </c>
      <c r="L245" s="90">
        <f t="shared" si="80"/>
        <v>0</v>
      </c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</row>
    <row r="246" spans="1:79" ht="12.75" customHeight="1" x14ac:dyDescent="0.25">
      <c r="A246" s="4"/>
      <c r="B246" s="91" t="s">
        <v>672</v>
      </c>
      <c r="C246" s="83" t="s">
        <v>480</v>
      </c>
      <c r="D246" s="1" t="s">
        <v>1066</v>
      </c>
      <c r="E246" s="84"/>
      <c r="F246" s="85" t="s">
        <v>88</v>
      </c>
      <c r="G246" s="86">
        <f t="shared" ref="G246:G248" si="83">I246*(1-J246)</f>
        <v>23</v>
      </c>
      <c r="H246" s="87">
        <f t="shared" ref="H246:H249" si="84">E246*G246</f>
        <v>0</v>
      </c>
      <c r="I246" s="86">
        <v>23</v>
      </c>
      <c r="J246" s="88">
        <f t="shared" ref="J246:J247" si="85">H$15/100</f>
        <v>0</v>
      </c>
      <c r="K246" s="89">
        <v>3.5000000000000003E-2</v>
      </c>
      <c r="L246" s="90">
        <f t="shared" ref="L246:L248" si="86">E246*K246</f>
        <v>0</v>
      </c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</row>
    <row r="247" spans="1:79" ht="12.75" customHeight="1" x14ac:dyDescent="0.25">
      <c r="A247" s="4"/>
      <c r="B247" s="91" t="s">
        <v>672</v>
      </c>
      <c r="C247" s="83" t="s">
        <v>481</v>
      </c>
      <c r="D247" s="1" t="s">
        <v>1067</v>
      </c>
      <c r="E247" s="84"/>
      <c r="F247" s="85" t="s">
        <v>88</v>
      </c>
      <c r="G247" s="86">
        <f t="shared" si="83"/>
        <v>40.5</v>
      </c>
      <c r="H247" s="87">
        <f t="shared" si="84"/>
        <v>0</v>
      </c>
      <c r="I247" s="86">
        <v>40.5</v>
      </c>
      <c r="J247" s="88">
        <f t="shared" si="85"/>
        <v>0</v>
      </c>
      <c r="K247" s="89">
        <v>8.4000000000000005E-2</v>
      </c>
      <c r="L247" s="90">
        <f t="shared" si="86"/>
        <v>0</v>
      </c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</row>
    <row r="248" spans="1:79" ht="12.75" customHeight="1" x14ac:dyDescent="0.25">
      <c r="A248" s="4"/>
      <c r="B248" s="108" t="s">
        <v>672</v>
      </c>
      <c r="C248" s="83" t="s">
        <v>238</v>
      </c>
      <c r="D248" s="1" t="s">
        <v>838</v>
      </c>
      <c r="E248" s="84"/>
      <c r="F248" s="85" t="s">
        <v>88</v>
      </c>
      <c r="G248" s="86">
        <f t="shared" si="83"/>
        <v>15</v>
      </c>
      <c r="H248" s="87">
        <f t="shared" si="84"/>
        <v>0</v>
      </c>
      <c r="I248" s="86">
        <v>15</v>
      </c>
      <c r="J248" s="88">
        <f t="shared" ref="J248" si="87">E$15/100</f>
        <v>0</v>
      </c>
      <c r="K248" s="89">
        <v>0.02</v>
      </c>
      <c r="L248" s="90">
        <f t="shared" si="86"/>
        <v>0</v>
      </c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</row>
    <row r="249" spans="1:79" ht="12.75" customHeight="1" x14ac:dyDescent="0.25">
      <c r="A249" s="4"/>
      <c r="B249" s="91" t="s">
        <v>672</v>
      </c>
      <c r="C249" s="83" t="s">
        <v>482</v>
      </c>
      <c r="D249" s="1" t="s">
        <v>1068</v>
      </c>
      <c r="E249" s="84"/>
      <c r="F249" s="85" t="s">
        <v>88</v>
      </c>
      <c r="G249" s="86">
        <f t="shared" ref="G249" si="88">I249*(1-J249)</f>
        <v>33.5</v>
      </c>
      <c r="H249" s="87">
        <f t="shared" si="84"/>
        <v>0</v>
      </c>
      <c r="I249" s="86">
        <v>33.5</v>
      </c>
      <c r="J249" s="88">
        <f t="shared" ref="J249" si="89">H$15/100</f>
        <v>0</v>
      </c>
      <c r="K249" s="89">
        <v>0.13600000000000001</v>
      </c>
      <c r="L249" s="90">
        <f t="shared" ref="L249" si="90">E249*K249</f>
        <v>0</v>
      </c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</row>
    <row r="250" spans="1:79" ht="12.75" customHeight="1" x14ac:dyDescent="0.25">
      <c r="A250" s="4"/>
      <c r="D250" s="1"/>
      <c r="E250" s="60"/>
      <c r="F250" s="70"/>
      <c r="G250" s="71"/>
      <c r="H250" s="72"/>
      <c r="I250" s="82"/>
      <c r="J250" s="74"/>
      <c r="K250" s="75"/>
      <c r="L250" s="75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</row>
    <row r="251" spans="1:79" ht="12.75" customHeight="1" x14ac:dyDescent="0.25">
      <c r="A251" s="4"/>
      <c r="D251" s="20" t="s">
        <v>240</v>
      </c>
      <c r="E251" s="60"/>
      <c r="F251" s="70"/>
      <c r="G251" s="71"/>
      <c r="H251" s="72"/>
      <c r="I251" s="82"/>
      <c r="J251" s="74"/>
      <c r="K251" s="75"/>
      <c r="L251" s="75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</row>
    <row r="252" spans="1:79" ht="12.75" customHeight="1" x14ac:dyDescent="0.25">
      <c r="A252" s="4"/>
      <c r="B252" s="108" t="s">
        <v>672</v>
      </c>
      <c r="C252" s="83" t="s">
        <v>241</v>
      </c>
      <c r="D252" s="1" t="s">
        <v>840</v>
      </c>
      <c r="E252" s="84"/>
      <c r="F252" s="85" t="s">
        <v>88</v>
      </c>
      <c r="G252" s="86">
        <f t="shared" ref="G252:G326" si="91">I252*(1-J252)</f>
        <v>18.5</v>
      </c>
      <c r="H252" s="87">
        <f t="shared" ref="H252:H326" si="92">E252*G252</f>
        <v>0</v>
      </c>
      <c r="I252" s="86">
        <v>18.5</v>
      </c>
      <c r="J252" s="88">
        <f t="shared" ref="J252:J326" si="93">E$15/100</f>
        <v>0</v>
      </c>
      <c r="K252" s="89">
        <v>0.16800000000000001</v>
      </c>
      <c r="L252" s="90">
        <f t="shared" ref="L252:L326" si="94">E252*K252</f>
        <v>0</v>
      </c>
    </row>
    <row r="253" spans="1:79" ht="12.75" customHeight="1" x14ac:dyDescent="0.25">
      <c r="A253" s="4"/>
      <c r="B253" s="108" t="s">
        <v>672</v>
      </c>
      <c r="C253" s="83" t="s">
        <v>242</v>
      </c>
      <c r="D253" s="1" t="s">
        <v>841</v>
      </c>
      <c r="E253" s="84"/>
      <c r="F253" s="85" t="s">
        <v>88</v>
      </c>
      <c r="G253" s="86">
        <f t="shared" si="91"/>
        <v>37.5</v>
      </c>
      <c r="H253" s="87">
        <f t="shared" si="92"/>
        <v>0</v>
      </c>
      <c r="I253" s="86">
        <v>37.5</v>
      </c>
      <c r="J253" s="88">
        <f t="shared" si="93"/>
        <v>0</v>
      </c>
      <c r="K253" s="89">
        <v>0.33600000000000002</v>
      </c>
      <c r="L253" s="90">
        <f t="shared" si="94"/>
        <v>0</v>
      </c>
    </row>
    <row r="254" spans="1:79" ht="12.75" customHeight="1" x14ac:dyDescent="0.25">
      <c r="A254" s="4"/>
      <c r="B254" s="108" t="s">
        <v>672</v>
      </c>
      <c r="C254" s="83" t="s">
        <v>243</v>
      </c>
      <c r="D254" s="1" t="s">
        <v>842</v>
      </c>
      <c r="E254" s="84"/>
      <c r="F254" s="85" t="s">
        <v>88</v>
      </c>
      <c r="G254" s="86">
        <f t="shared" si="91"/>
        <v>22</v>
      </c>
      <c r="H254" s="87">
        <f t="shared" si="92"/>
        <v>0</v>
      </c>
      <c r="I254" s="86">
        <v>22</v>
      </c>
      <c r="J254" s="88">
        <f t="shared" si="93"/>
        <v>0</v>
      </c>
      <c r="K254" s="89">
        <v>0.27700000000000002</v>
      </c>
      <c r="L254" s="90">
        <f t="shared" si="94"/>
        <v>0</v>
      </c>
    </row>
    <row r="255" spans="1:79" ht="12.75" customHeight="1" x14ac:dyDescent="0.25">
      <c r="A255" s="4"/>
      <c r="B255" s="108" t="s">
        <v>672</v>
      </c>
      <c r="C255" s="83" t="s">
        <v>244</v>
      </c>
      <c r="D255" s="1" t="s">
        <v>843</v>
      </c>
      <c r="E255" s="84"/>
      <c r="F255" s="85" t="s">
        <v>88</v>
      </c>
      <c r="G255" s="86">
        <f t="shared" si="91"/>
        <v>45</v>
      </c>
      <c r="H255" s="87">
        <f t="shared" si="92"/>
        <v>0</v>
      </c>
      <c r="I255" s="86">
        <v>45</v>
      </c>
      <c r="J255" s="88">
        <f t="shared" si="93"/>
        <v>0</v>
      </c>
      <c r="K255" s="89">
        <v>0.55700000000000005</v>
      </c>
      <c r="L255" s="90">
        <f t="shared" si="94"/>
        <v>0</v>
      </c>
    </row>
    <row r="256" spans="1:79" ht="12.75" customHeight="1" x14ac:dyDescent="0.25">
      <c r="B256" s="108"/>
      <c r="C256" s="83" t="s">
        <v>1273</v>
      </c>
      <c r="D256" s="1" t="s">
        <v>1274</v>
      </c>
      <c r="E256" s="120"/>
      <c r="F256" s="121" t="s">
        <v>88</v>
      </c>
      <c r="G256" s="122">
        <f t="shared" si="91"/>
        <v>28</v>
      </c>
      <c r="H256" s="123">
        <f t="shared" si="92"/>
        <v>0</v>
      </c>
      <c r="I256" s="122">
        <v>28</v>
      </c>
      <c r="J256" s="124">
        <f t="shared" si="93"/>
        <v>0</v>
      </c>
      <c r="K256" s="125">
        <v>0.45</v>
      </c>
      <c r="L256" s="126">
        <f t="shared" si="94"/>
        <v>0</v>
      </c>
      <c r="M256" s="132"/>
      <c r="N256" s="118"/>
      <c r="O256" s="118"/>
      <c r="BY256" s="1"/>
      <c r="BZ256" s="1"/>
      <c r="CA256" s="1"/>
    </row>
    <row r="257" spans="1:79" ht="12.75" customHeight="1" x14ac:dyDescent="0.25">
      <c r="B257" s="108"/>
      <c r="C257" s="83" t="s">
        <v>1275</v>
      </c>
      <c r="D257" s="1" t="s">
        <v>1276</v>
      </c>
      <c r="E257" s="120"/>
      <c r="F257" s="121" t="s">
        <v>88</v>
      </c>
      <c r="G257" s="122">
        <f t="shared" si="91"/>
        <v>70</v>
      </c>
      <c r="H257" s="123">
        <f t="shared" si="92"/>
        <v>0</v>
      </c>
      <c r="I257" s="122">
        <v>70</v>
      </c>
      <c r="J257" s="124">
        <f t="shared" si="93"/>
        <v>0</v>
      </c>
      <c r="K257" s="125">
        <v>0.95</v>
      </c>
      <c r="L257" s="126">
        <f t="shared" si="94"/>
        <v>0</v>
      </c>
      <c r="M257" s="132"/>
      <c r="N257" s="118"/>
      <c r="O257" s="118"/>
      <c r="BY257" s="1"/>
      <c r="BZ257" s="1"/>
      <c r="CA257" s="1"/>
    </row>
    <row r="258" spans="1:79" ht="12.75" customHeight="1" x14ac:dyDescent="0.25">
      <c r="A258" s="4"/>
      <c r="B258" s="108" t="s">
        <v>672</v>
      </c>
      <c r="C258" s="83" t="s">
        <v>245</v>
      </c>
      <c r="D258" s="1" t="s">
        <v>844</v>
      </c>
      <c r="E258" s="84"/>
      <c r="F258" s="85" t="s">
        <v>88</v>
      </c>
      <c r="G258" s="86">
        <f t="shared" si="91"/>
        <v>5.5</v>
      </c>
      <c r="H258" s="87">
        <f t="shared" si="92"/>
        <v>0</v>
      </c>
      <c r="I258" s="86">
        <v>5.5</v>
      </c>
      <c r="J258" s="88">
        <f t="shared" si="93"/>
        <v>0</v>
      </c>
      <c r="K258" s="89">
        <v>8.0000000000000002E-3</v>
      </c>
      <c r="L258" s="90">
        <f t="shared" si="94"/>
        <v>0</v>
      </c>
    </row>
    <row r="259" spans="1:79" ht="12.75" customHeight="1" x14ac:dyDescent="0.25">
      <c r="A259" s="4"/>
      <c r="B259" s="108" t="s">
        <v>672</v>
      </c>
      <c r="C259" s="83" t="s">
        <v>246</v>
      </c>
      <c r="D259" s="1" t="s">
        <v>845</v>
      </c>
      <c r="E259" s="84"/>
      <c r="F259" s="85" t="s">
        <v>88</v>
      </c>
      <c r="G259" s="86">
        <f t="shared" si="91"/>
        <v>6</v>
      </c>
      <c r="H259" s="87">
        <f t="shared" si="92"/>
        <v>0</v>
      </c>
      <c r="I259" s="86">
        <v>6</v>
      </c>
      <c r="J259" s="88">
        <f t="shared" si="93"/>
        <v>0</v>
      </c>
      <c r="K259" s="89">
        <v>1.7000000000000001E-2</v>
      </c>
      <c r="L259" s="90">
        <f t="shared" si="94"/>
        <v>0</v>
      </c>
    </row>
    <row r="260" spans="1:79" ht="12.75" customHeight="1" x14ac:dyDescent="0.25">
      <c r="B260" s="108"/>
      <c r="C260" s="83" t="s">
        <v>1277</v>
      </c>
      <c r="D260" s="1" t="s">
        <v>1278</v>
      </c>
      <c r="E260" s="120"/>
      <c r="F260" s="121" t="s">
        <v>88</v>
      </c>
      <c r="G260" s="122">
        <f t="shared" si="91"/>
        <v>6.5</v>
      </c>
      <c r="H260" s="123">
        <f t="shared" si="92"/>
        <v>0</v>
      </c>
      <c r="I260" s="122">
        <v>6.5</v>
      </c>
      <c r="J260" s="124">
        <f t="shared" si="93"/>
        <v>0</v>
      </c>
      <c r="K260" s="125">
        <v>1.7999999999999999E-2</v>
      </c>
      <c r="L260" s="126">
        <f t="shared" si="94"/>
        <v>0</v>
      </c>
      <c r="M260" s="132"/>
      <c r="N260" s="118"/>
      <c r="O260" s="118"/>
      <c r="BY260" s="1"/>
      <c r="BZ260" s="1"/>
      <c r="CA260" s="1"/>
    </row>
    <row r="261" spans="1:79" ht="12.75" customHeight="1" x14ac:dyDescent="0.25">
      <c r="A261" s="4"/>
      <c r="B261" s="108" t="s">
        <v>672</v>
      </c>
      <c r="C261" s="83" t="s">
        <v>247</v>
      </c>
      <c r="D261" s="1" t="s">
        <v>846</v>
      </c>
      <c r="E261" s="84"/>
      <c r="F261" s="85" t="s">
        <v>88</v>
      </c>
      <c r="G261" s="86">
        <f t="shared" si="91"/>
        <v>9</v>
      </c>
      <c r="H261" s="87">
        <f t="shared" si="92"/>
        <v>0</v>
      </c>
      <c r="I261" s="86">
        <v>9</v>
      </c>
      <c r="J261" s="88">
        <f t="shared" si="93"/>
        <v>0</v>
      </c>
      <c r="K261" s="89">
        <v>6.0000000000000001E-3</v>
      </c>
      <c r="L261" s="90">
        <f t="shared" si="94"/>
        <v>0</v>
      </c>
    </row>
    <row r="262" spans="1:79" ht="12.75" customHeight="1" x14ac:dyDescent="0.25">
      <c r="A262" s="4"/>
      <c r="B262" s="108" t="s">
        <v>672</v>
      </c>
      <c r="C262" s="83" t="s">
        <v>248</v>
      </c>
      <c r="D262" s="1" t="s">
        <v>847</v>
      </c>
      <c r="E262" s="84"/>
      <c r="F262" s="85" t="s">
        <v>88</v>
      </c>
      <c r="G262" s="86">
        <f t="shared" si="91"/>
        <v>6</v>
      </c>
      <c r="H262" s="87">
        <f t="shared" si="92"/>
        <v>0</v>
      </c>
      <c r="I262" s="86">
        <v>6</v>
      </c>
      <c r="J262" s="88">
        <f t="shared" si="93"/>
        <v>0</v>
      </c>
      <c r="K262" s="89">
        <v>1.0999999999999999E-2</v>
      </c>
      <c r="L262" s="90">
        <f t="shared" si="94"/>
        <v>0</v>
      </c>
    </row>
    <row r="263" spans="1:79" ht="12.75" customHeight="1" x14ac:dyDescent="0.25">
      <c r="A263" s="4"/>
      <c r="B263" s="108" t="s">
        <v>672</v>
      </c>
      <c r="C263" s="83" t="s">
        <v>249</v>
      </c>
      <c r="D263" s="1" t="s">
        <v>848</v>
      </c>
      <c r="E263" s="84"/>
      <c r="F263" s="85" t="s">
        <v>88</v>
      </c>
      <c r="G263" s="86">
        <f t="shared" si="91"/>
        <v>7</v>
      </c>
      <c r="H263" s="87">
        <f t="shared" si="92"/>
        <v>0</v>
      </c>
      <c r="I263" s="86">
        <v>7</v>
      </c>
      <c r="J263" s="88">
        <f t="shared" si="93"/>
        <v>0</v>
      </c>
      <c r="K263" s="89">
        <v>1.2E-2</v>
      </c>
      <c r="L263" s="90">
        <f t="shared" si="94"/>
        <v>0</v>
      </c>
    </row>
    <row r="264" spans="1:79" ht="12.75" customHeight="1" x14ac:dyDescent="0.25">
      <c r="A264" s="4"/>
      <c r="B264" s="108" t="s">
        <v>672</v>
      </c>
      <c r="C264" s="83" t="s">
        <v>250</v>
      </c>
      <c r="D264" s="1" t="s">
        <v>849</v>
      </c>
      <c r="E264" s="84"/>
      <c r="F264" s="85" t="s">
        <v>88</v>
      </c>
      <c r="G264" s="86">
        <f t="shared" si="91"/>
        <v>14.5</v>
      </c>
      <c r="H264" s="87">
        <f t="shared" si="92"/>
        <v>0</v>
      </c>
      <c r="I264" s="86">
        <v>14.5</v>
      </c>
      <c r="J264" s="88">
        <f t="shared" si="93"/>
        <v>0</v>
      </c>
      <c r="K264" s="89">
        <v>1.9E-2</v>
      </c>
      <c r="L264" s="90">
        <f t="shared" si="94"/>
        <v>0</v>
      </c>
    </row>
    <row r="265" spans="1:79" ht="12.75" customHeight="1" x14ac:dyDescent="0.25">
      <c r="A265" s="4"/>
      <c r="B265" s="108" t="s">
        <v>672</v>
      </c>
      <c r="C265" s="83" t="s">
        <v>251</v>
      </c>
      <c r="D265" s="1" t="s">
        <v>850</v>
      </c>
      <c r="E265" s="84"/>
      <c r="F265" s="85" t="s">
        <v>88</v>
      </c>
      <c r="G265" s="86">
        <f t="shared" si="91"/>
        <v>16.5</v>
      </c>
      <c r="H265" s="87">
        <f t="shared" si="92"/>
        <v>0</v>
      </c>
      <c r="I265" s="86">
        <v>16.5</v>
      </c>
      <c r="J265" s="88">
        <f t="shared" si="93"/>
        <v>0</v>
      </c>
      <c r="K265" s="89">
        <v>2.3E-2</v>
      </c>
      <c r="L265" s="90">
        <f t="shared" si="94"/>
        <v>0</v>
      </c>
    </row>
    <row r="266" spans="1:79" ht="12.75" customHeight="1" x14ac:dyDescent="0.25">
      <c r="A266" s="4"/>
      <c r="B266" s="108" t="s">
        <v>672</v>
      </c>
      <c r="C266" s="83" t="s">
        <v>252</v>
      </c>
      <c r="D266" s="1" t="s">
        <v>851</v>
      </c>
      <c r="E266" s="84"/>
      <c r="F266" s="85" t="s">
        <v>88</v>
      </c>
      <c r="G266" s="86">
        <f t="shared" si="91"/>
        <v>23</v>
      </c>
      <c r="H266" s="87">
        <f t="shared" si="92"/>
        <v>0</v>
      </c>
      <c r="I266" s="86">
        <v>23</v>
      </c>
      <c r="J266" s="88">
        <f t="shared" si="93"/>
        <v>0</v>
      </c>
      <c r="K266" s="89">
        <v>3.5000000000000003E-2</v>
      </c>
      <c r="L266" s="90">
        <f t="shared" si="94"/>
        <v>0</v>
      </c>
    </row>
    <row r="267" spans="1:79" ht="12.75" customHeight="1" x14ac:dyDescent="0.25">
      <c r="A267" s="4"/>
      <c r="B267" s="108" t="s">
        <v>672</v>
      </c>
      <c r="C267" s="83" t="s">
        <v>253</v>
      </c>
      <c r="D267" s="1" t="s">
        <v>852</v>
      </c>
      <c r="E267" s="84"/>
      <c r="F267" s="85" t="s">
        <v>88</v>
      </c>
      <c r="G267" s="86">
        <f t="shared" si="91"/>
        <v>27</v>
      </c>
      <c r="H267" s="87">
        <f t="shared" si="92"/>
        <v>0</v>
      </c>
      <c r="I267" s="86">
        <v>27</v>
      </c>
      <c r="J267" s="88">
        <f t="shared" si="93"/>
        <v>0</v>
      </c>
      <c r="K267" s="89">
        <v>4.2999999999999997E-2</v>
      </c>
      <c r="L267" s="90">
        <f t="shared" si="94"/>
        <v>0</v>
      </c>
    </row>
    <row r="268" spans="1:79" s="93" customFormat="1" ht="12.75" customHeight="1" x14ac:dyDescent="0.25">
      <c r="A268" s="4"/>
      <c r="B268" s="108" t="s">
        <v>672</v>
      </c>
      <c r="C268" s="83" t="s">
        <v>254</v>
      </c>
      <c r="D268" s="1" t="s">
        <v>853</v>
      </c>
      <c r="E268" s="84"/>
      <c r="F268" s="85" t="s">
        <v>88</v>
      </c>
      <c r="G268" s="86">
        <f t="shared" si="91"/>
        <v>11.5</v>
      </c>
      <c r="H268" s="87">
        <f t="shared" si="92"/>
        <v>0</v>
      </c>
      <c r="I268" s="86">
        <v>11.5</v>
      </c>
      <c r="J268" s="88">
        <f t="shared" si="93"/>
        <v>0</v>
      </c>
      <c r="K268" s="89">
        <v>1.4999999999999999E-2</v>
      </c>
      <c r="L268" s="90">
        <f t="shared" si="94"/>
        <v>0</v>
      </c>
      <c r="M268" s="129"/>
      <c r="N268" s="129"/>
      <c r="O268" s="129"/>
      <c r="P268" s="129"/>
      <c r="Q268" s="2"/>
      <c r="R268" s="2"/>
      <c r="S268" s="2"/>
      <c r="T268" s="2"/>
      <c r="U268" s="2"/>
      <c r="V268" s="2"/>
      <c r="W268" s="2"/>
      <c r="X268" s="58"/>
      <c r="Y268" s="58"/>
      <c r="Z268" s="58"/>
      <c r="AA268" s="58"/>
      <c r="AB268" s="58"/>
      <c r="AC268" s="58"/>
      <c r="AD268" s="58"/>
      <c r="AE268" s="58"/>
      <c r="AF268" s="58"/>
      <c r="AG268" s="58"/>
      <c r="AH268" s="58"/>
      <c r="AI268" s="58"/>
      <c r="AJ268" s="58"/>
      <c r="AK268" s="58"/>
      <c r="AL268" s="58"/>
      <c r="AM268" s="58"/>
      <c r="AN268" s="58"/>
      <c r="AO268" s="58"/>
      <c r="AP268" s="58"/>
      <c r="AQ268" s="58"/>
      <c r="AR268" s="58"/>
      <c r="AS268" s="58"/>
      <c r="AT268" s="58"/>
      <c r="AU268" s="58"/>
      <c r="AV268" s="58"/>
      <c r="AW268" s="58"/>
      <c r="AX268" s="58"/>
      <c r="AY268" s="58"/>
      <c r="AZ268" s="58"/>
      <c r="BA268" s="58"/>
      <c r="BB268" s="58"/>
      <c r="BC268" s="58"/>
      <c r="BD268" s="58"/>
      <c r="BE268" s="58"/>
      <c r="BF268" s="58"/>
      <c r="BG268" s="58"/>
      <c r="BH268" s="58"/>
      <c r="BI268" s="58"/>
      <c r="BJ268" s="58"/>
      <c r="BK268" s="58"/>
      <c r="BL268" s="58"/>
      <c r="BM268" s="58"/>
      <c r="BN268" s="58"/>
      <c r="BO268" s="58"/>
      <c r="BP268" s="58"/>
      <c r="BQ268" s="58"/>
      <c r="BR268" s="58"/>
      <c r="BS268" s="58"/>
      <c r="BT268" s="58"/>
      <c r="BU268" s="58"/>
      <c r="BV268" s="58"/>
      <c r="BW268" s="58"/>
      <c r="BX268" s="58"/>
      <c r="BY268" s="58"/>
      <c r="BZ268" s="58"/>
      <c r="CA268" s="58"/>
    </row>
    <row r="269" spans="1:79" s="93" customFormat="1" ht="12.75" customHeight="1" x14ac:dyDescent="0.25">
      <c r="A269" s="4"/>
      <c r="B269" s="108" t="s">
        <v>672</v>
      </c>
      <c r="C269" s="83" t="s">
        <v>255</v>
      </c>
      <c r="D269" s="1" t="s">
        <v>854</v>
      </c>
      <c r="E269" s="84"/>
      <c r="F269" s="85" t="s">
        <v>88</v>
      </c>
      <c r="G269" s="86">
        <f t="shared" si="91"/>
        <v>21</v>
      </c>
      <c r="H269" s="87">
        <f t="shared" si="92"/>
        <v>0</v>
      </c>
      <c r="I269" s="86">
        <v>21</v>
      </c>
      <c r="J269" s="88">
        <f t="shared" si="93"/>
        <v>0</v>
      </c>
      <c r="K269" s="89">
        <v>3.4000000000000002E-2</v>
      </c>
      <c r="L269" s="90">
        <f t="shared" si="94"/>
        <v>0</v>
      </c>
      <c r="M269" s="129"/>
      <c r="N269" s="129"/>
      <c r="O269" s="129"/>
      <c r="P269" s="129"/>
      <c r="Q269" s="2"/>
      <c r="R269" s="2"/>
      <c r="S269" s="2"/>
      <c r="T269" s="2"/>
      <c r="U269" s="2"/>
      <c r="V269" s="2"/>
      <c r="W269" s="2"/>
      <c r="X269" s="58"/>
      <c r="Y269" s="58"/>
      <c r="Z269" s="58"/>
      <c r="AA269" s="58"/>
      <c r="AB269" s="58"/>
      <c r="AC269" s="58"/>
      <c r="AD269" s="58"/>
      <c r="AE269" s="58"/>
      <c r="AF269" s="58"/>
      <c r="AG269" s="58"/>
      <c r="AH269" s="58"/>
      <c r="AI269" s="58"/>
      <c r="AJ269" s="58"/>
      <c r="AK269" s="58"/>
      <c r="AL269" s="58"/>
      <c r="AM269" s="58"/>
      <c r="AN269" s="58"/>
      <c r="AO269" s="58"/>
      <c r="AP269" s="58"/>
      <c r="AQ269" s="58"/>
      <c r="AR269" s="58"/>
      <c r="AS269" s="58"/>
      <c r="AT269" s="58"/>
      <c r="AU269" s="58"/>
      <c r="AV269" s="58"/>
      <c r="AW269" s="58"/>
      <c r="AX269" s="58"/>
      <c r="AY269" s="58"/>
      <c r="AZ269" s="58"/>
      <c r="BA269" s="58"/>
      <c r="BB269" s="58"/>
      <c r="BC269" s="58"/>
      <c r="BD269" s="58"/>
      <c r="BE269" s="58"/>
      <c r="BF269" s="58"/>
      <c r="BG269" s="58"/>
      <c r="BH269" s="58"/>
      <c r="BI269" s="58"/>
      <c r="BJ269" s="58"/>
      <c r="BK269" s="58"/>
      <c r="BL269" s="58"/>
      <c r="BM269" s="58"/>
      <c r="BN269" s="58"/>
      <c r="BO269" s="58"/>
      <c r="BP269" s="58"/>
      <c r="BQ269" s="58"/>
      <c r="BR269" s="58"/>
      <c r="BS269" s="58"/>
      <c r="BT269" s="58"/>
      <c r="BU269" s="58"/>
      <c r="BV269" s="58"/>
      <c r="BW269" s="58"/>
      <c r="BX269" s="58"/>
      <c r="BY269" s="58"/>
      <c r="BZ269" s="58"/>
      <c r="CA269" s="58"/>
    </row>
    <row r="270" spans="1:79" s="93" customFormat="1" ht="12.75" customHeight="1" x14ac:dyDescent="0.25">
      <c r="A270" s="4"/>
      <c r="B270" s="108" t="s">
        <v>672</v>
      </c>
      <c r="C270" s="83" t="s">
        <v>256</v>
      </c>
      <c r="D270" s="1" t="s">
        <v>855</v>
      </c>
      <c r="E270" s="84"/>
      <c r="F270" s="85" t="s">
        <v>88</v>
      </c>
      <c r="G270" s="86">
        <f t="shared" si="91"/>
        <v>6.5</v>
      </c>
      <c r="H270" s="87">
        <f t="shared" si="92"/>
        <v>0</v>
      </c>
      <c r="I270" s="86">
        <v>6.5</v>
      </c>
      <c r="J270" s="88">
        <f t="shared" si="93"/>
        <v>0</v>
      </c>
      <c r="K270" s="89">
        <v>8.9999999999999993E-3</v>
      </c>
      <c r="L270" s="90">
        <f t="shared" si="94"/>
        <v>0</v>
      </c>
      <c r="M270" s="129"/>
      <c r="N270" s="129"/>
      <c r="O270" s="129"/>
      <c r="P270" s="129"/>
      <c r="Q270" s="2"/>
      <c r="R270" s="2"/>
      <c r="S270" s="2"/>
      <c r="T270" s="2"/>
      <c r="U270" s="2"/>
      <c r="V270" s="2"/>
      <c r="W270" s="2"/>
      <c r="X270" s="58"/>
      <c r="Y270" s="58"/>
      <c r="Z270" s="58"/>
      <c r="AA270" s="58"/>
      <c r="AB270" s="58"/>
      <c r="AC270" s="58"/>
      <c r="AD270" s="58"/>
      <c r="AE270" s="58"/>
      <c r="AF270" s="58"/>
      <c r="AG270" s="58"/>
      <c r="AH270" s="58"/>
      <c r="AI270" s="58"/>
      <c r="AJ270" s="58"/>
      <c r="AK270" s="58"/>
      <c r="AL270" s="58"/>
      <c r="AM270" s="58"/>
      <c r="AN270" s="58"/>
      <c r="AO270" s="58"/>
      <c r="AP270" s="58"/>
      <c r="AQ270" s="58"/>
      <c r="AR270" s="58"/>
      <c r="AS270" s="58"/>
      <c r="AT270" s="58"/>
      <c r="AU270" s="58"/>
      <c r="AV270" s="58"/>
      <c r="AW270" s="58"/>
      <c r="AX270" s="58"/>
      <c r="AY270" s="58"/>
      <c r="AZ270" s="58"/>
      <c r="BA270" s="58"/>
      <c r="BB270" s="58"/>
      <c r="BC270" s="58"/>
      <c r="BD270" s="58"/>
      <c r="BE270" s="58"/>
      <c r="BF270" s="58"/>
      <c r="BG270" s="58"/>
      <c r="BH270" s="58"/>
      <c r="BI270" s="58"/>
      <c r="BJ270" s="58"/>
      <c r="BK270" s="58"/>
      <c r="BL270" s="58"/>
      <c r="BM270" s="58"/>
      <c r="BN270" s="58"/>
      <c r="BO270" s="58"/>
      <c r="BP270" s="58"/>
      <c r="BQ270" s="58"/>
      <c r="BR270" s="58"/>
      <c r="BS270" s="58"/>
      <c r="BT270" s="58"/>
      <c r="BU270" s="58"/>
      <c r="BV270" s="58"/>
      <c r="BW270" s="58"/>
      <c r="BX270" s="58"/>
      <c r="BY270" s="58"/>
      <c r="BZ270" s="58"/>
      <c r="CA270" s="58"/>
    </row>
    <row r="271" spans="1:79" s="93" customFormat="1" ht="12.75" customHeight="1" x14ac:dyDescent="0.25">
      <c r="A271" s="4"/>
      <c r="B271" s="108" t="s">
        <v>672</v>
      </c>
      <c r="C271" s="83" t="s">
        <v>257</v>
      </c>
      <c r="D271" s="1" t="s">
        <v>856</v>
      </c>
      <c r="E271" s="84"/>
      <c r="F271" s="85" t="s">
        <v>88</v>
      </c>
      <c r="G271" s="86">
        <f t="shared" si="91"/>
        <v>7</v>
      </c>
      <c r="H271" s="87">
        <f t="shared" si="92"/>
        <v>0</v>
      </c>
      <c r="I271" s="86">
        <v>7</v>
      </c>
      <c r="J271" s="88">
        <f t="shared" si="93"/>
        <v>0</v>
      </c>
      <c r="K271" s="89">
        <v>1.2E-2</v>
      </c>
      <c r="L271" s="90">
        <f t="shared" si="94"/>
        <v>0</v>
      </c>
      <c r="M271" s="129"/>
      <c r="N271" s="129"/>
      <c r="O271" s="129"/>
      <c r="P271" s="129"/>
      <c r="Q271" s="2"/>
      <c r="R271" s="2"/>
      <c r="S271" s="2"/>
      <c r="T271" s="2"/>
      <c r="U271" s="2"/>
      <c r="V271" s="2"/>
      <c r="W271" s="2"/>
      <c r="X271" s="58"/>
      <c r="Y271" s="58"/>
      <c r="Z271" s="58"/>
      <c r="AA271" s="58"/>
      <c r="AB271" s="58"/>
      <c r="AC271" s="58"/>
      <c r="AD271" s="58"/>
      <c r="AE271" s="58"/>
      <c r="AF271" s="58"/>
      <c r="AG271" s="58"/>
      <c r="AH271" s="58"/>
      <c r="AI271" s="58"/>
      <c r="AJ271" s="58"/>
      <c r="AK271" s="58"/>
      <c r="AL271" s="58"/>
      <c r="AM271" s="58"/>
      <c r="AN271" s="58"/>
      <c r="AO271" s="58"/>
      <c r="AP271" s="58"/>
      <c r="AQ271" s="58"/>
      <c r="AR271" s="58"/>
      <c r="AS271" s="58"/>
      <c r="AT271" s="58"/>
      <c r="AU271" s="58"/>
      <c r="AV271" s="58"/>
      <c r="AW271" s="58"/>
      <c r="AX271" s="58"/>
      <c r="AY271" s="58"/>
      <c r="AZ271" s="58"/>
      <c r="BA271" s="58"/>
      <c r="BB271" s="58"/>
      <c r="BC271" s="58"/>
      <c r="BD271" s="58"/>
      <c r="BE271" s="58"/>
      <c r="BF271" s="58"/>
      <c r="BG271" s="58"/>
      <c r="BH271" s="58"/>
      <c r="BI271" s="58"/>
      <c r="BJ271" s="58"/>
      <c r="BK271" s="58"/>
      <c r="BL271" s="58"/>
      <c r="BM271" s="58"/>
      <c r="BN271" s="58"/>
      <c r="BO271" s="58"/>
      <c r="BP271" s="58"/>
      <c r="BQ271" s="58"/>
      <c r="BR271" s="58"/>
      <c r="BS271" s="58"/>
      <c r="BT271" s="58"/>
      <c r="BU271" s="58"/>
      <c r="BV271" s="58"/>
      <c r="BW271" s="58"/>
      <c r="BX271" s="58"/>
      <c r="BY271" s="58"/>
      <c r="BZ271" s="58"/>
      <c r="CA271" s="58"/>
    </row>
    <row r="272" spans="1:79" s="93" customFormat="1" ht="12.75" customHeight="1" x14ac:dyDescent="0.25">
      <c r="A272" s="4"/>
      <c r="B272" s="108" t="s">
        <v>672</v>
      </c>
      <c r="C272" s="83" t="s">
        <v>258</v>
      </c>
      <c r="D272" s="1" t="s">
        <v>857</v>
      </c>
      <c r="E272" s="84"/>
      <c r="F272" s="85" t="s">
        <v>101</v>
      </c>
      <c r="G272" s="86">
        <f t="shared" si="91"/>
        <v>253</v>
      </c>
      <c r="H272" s="87">
        <f t="shared" si="92"/>
        <v>0</v>
      </c>
      <c r="I272" s="86">
        <v>253</v>
      </c>
      <c r="J272" s="88">
        <f t="shared" si="93"/>
        <v>0</v>
      </c>
      <c r="K272" s="89">
        <v>0.29299999999999998</v>
      </c>
      <c r="L272" s="90">
        <f t="shared" si="94"/>
        <v>0</v>
      </c>
      <c r="M272" s="129"/>
      <c r="N272" s="129"/>
      <c r="O272" s="129"/>
      <c r="P272" s="129"/>
      <c r="Q272" s="2"/>
      <c r="R272" s="2"/>
      <c r="S272" s="2"/>
      <c r="T272" s="2"/>
      <c r="U272" s="2"/>
      <c r="V272" s="2"/>
      <c r="W272" s="2"/>
      <c r="X272" s="58"/>
      <c r="Y272" s="58"/>
      <c r="Z272" s="58"/>
      <c r="AA272" s="58"/>
      <c r="AB272" s="58"/>
      <c r="AC272" s="58"/>
      <c r="AD272" s="58"/>
      <c r="AE272" s="58"/>
      <c r="AF272" s="58"/>
      <c r="AG272" s="58"/>
      <c r="AH272" s="58"/>
      <c r="AI272" s="58"/>
      <c r="AJ272" s="58"/>
      <c r="AK272" s="58"/>
      <c r="AL272" s="58"/>
      <c r="AM272" s="58"/>
      <c r="AN272" s="58"/>
      <c r="AO272" s="58"/>
      <c r="AP272" s="58"/>
      <c r="AQ272" s="58"/>
      <c r="AR272" s="58"/>
      <c r="AS272" s="58"/>
      <c r="AT272" s="58"/>
      <c r="AU272" s="58"/>
      <c r="AV272" s="58"/>
      <c r="AW272" s="58"/>
      <c r="AX272" s="58"/>
      <c r="AY272" s="58"/>
      <c r="AZ272" s="58"/>
      <c r="BA272" s="58"/>
      <c r="BB272" s="58"/>
      <c r="BC272" s="58"/>
      <c r="BD272" s="58"/>
      <c r="BE272" s="58"/>
      <c r="BF272" s="58"/>
      <c r="BG272" s="58"/>
      <c r="BH272" s="58"/>
      <c r="BI272" s="58"/>
      <c r="BJ272" s="58"/>
      <c r="BK272" s="58"/>
      <c r="BL272" s="58"/>
      <c r="BM272" s="58"/>
      <c r="BN272" s="58"/>
      <c r="BO272" s="58"/>
      <c r="BP272" s="58"/>
      <c r="BQ272" s="58"/>
      <c r="BR272" s="58"/>
      <c r="BS272" s="58"/>
      <c r="BT272" s="58"/>
      <c r="BU272" s="58"/>
      <c r="BV272" s="58"/>
      <c r="BW272" s="58"/>
      <c r="BX272" s="58"/>
      <c r="BY272" s="58"/>
      <c r="BZ272" s="58"/>
      <c r="CA272" s="58"/>
    </row>
    <row r="273" spans="1:79" s="93" customFormat="1" ht="12.75" customHeight="1" x14ac:dyDescent="0.25">
      <c r="A273" s="4"/>
      <c r="B273" s="108" t="s">
        <v>672</v>
      </c>
      <c r="C273" s="83" t="s">
        <v>259</v>
      </c>
      <c r="D273" s="1" t="s">
        <v>858</v>
      </c>
      <c r="E273" s="84"/>
      <c r="F273" s="85" t="s">
        <v>101</v>
      </c>
      <c r="G273" s="86">
        <f t="shared" si="91"/>
        <v>325.5</v>
      </c>
      <c r="H273" s="87">
        <f t="shared" si="92"/>
        <v>0</v>
      </c>
      <c r="I273" s="86">
        <v>325.5</v>
      </c>
      <c r="J273" s="88">
        <f t="shared" si="93"/>
        <v>0</v>
      </c>
      <c r="K273" s="89">
        <v>0.49299999999999999</v>
      </c>
      <c r="L273" s="90">
        <f t="shared" si="94"/>
        <v>0</v>
      </c>
      <c r="M273" s="129"/>
      <c r="N273" s="129"/>
      <c r="O273" s="129"/>
      <c r="P273" s="129"/>
      <c r="Q273" s="2"/>
      <c r="R273" s="2"/>
      <c r="S273" s="2"/>
      <c r="T273" s="2"/>
      <c r="U273" s="2"/>
      <c r="V273" s="2"/>
      <c r="W273" s="2"/>
      <c r="X273" s="58"/>
      <c r="Y273" s="58"/>
      <c r="Z273" s="58"/>
      <c r="AA273" s="58"/>
      <c r="AB273" s="58"/>
      <c r="AC273" s="58"/>
      <c r="AD273" s="58"/>
      <c r="AE273" s="58"/>
      <c r="AF273" s="58"/>
      <c r="AG273" s="58"/>
      <c r="AH273" s="58"/>
      <c r="AI273" s="58"/>
      <c r="AJ273" s="58"/>
      <c r="AK273" s="58"/>
      <c r="AL273" s="58"/>
      <c r="AM273" s="58"/>
      <c r="AN273" s="58"/>
      <c r="AO273" s="58"/>
      <c r="AP273" s="58"/>
      <c r="AQ273" s="58"/>
      <c r="AR273" s="58"/>
      <c r="AS273" s="58"/>
      <c r="AT273" s="58"/>
      <c r="AU273" s="58"/>
      <c r="AV273" s="58"/>
      <c r="AW273" s="58"/>
      <c r="AX273" s="58"/>
      <c r="AY273" s="58"/>
      <c r="AZ273" s="58"/>
      <c r="BA273" s="58"/>
      <c r="BB273" s="58"/>
      <c r="BC273" s="58"/>
      <c r="BD273" s="58"/>
      <c r="BE273" s="58"/>
      <c r="BF273" s="58"/>
      <c r="BG273" s="58"/>
      <c r="BH273" s="58"/>
      <c r="BI273" s="58"/>
      <c r="BJ273" s="58"/>
      <c r="BK273" s="58"/>
      <c r="BL273" s="58"/>
      <c r="BM273" s="58"/>
      <c r="BN273" s="58"/>
      <c r="BO273" s="58"/>
      <c r="BP273" s="58"/>
      <c r="BQ273" s="58"/>
      <c r="BR273" s="58"/>
      <c r="BS273" s="58"/>
      <c r="BT273" s="58"/>
      <c r="BU273" s="58"/>
      <c r="BV273" s="58"/>
      <c r="BW273" s="58"/>
      <c r="BX273" s="58"/>
      <c r="BY273" s="58"/>
      <c r="BZ273" s="58"/>
      <c r="CA273" s="58"/>
    </row>
    <row r="274" spans="1:79" s="93" customFormat="1" ht="12.75" customHeight="1" x14ac:dyDescent="0.25">
      <c r="A274" s="4"/>
      <c r="B274" s="108" t="s">
        <v>672</v>
      </c>
      <c r="C274" s="83" t="s">
        <v>260</v>
      </c>
      <c r="D274" s="1" t="s">
        <v>859</v>
      </c>
      <c r="E274" s="84"/>
      <c r="F274" s="85" t="s">
        <v>88</v>
      </c>
      <c r="G274" s="86">
        <f t="shared" si="91"/>
        <v>46</v>
      </c>
      <c r="H274" s="87">
        <f t="shared" si="92"/>
        <v>0</v>
      </c>
      <c r="I274" s="86">
        <v>46</v>
      </c>
      <c r="J274" s="88">
        <f t="shared" si="93"/>
        <v>0</v>
      </c>
      <c r="K274" s="89">
        <v>3.6999999999999998E-2</v>
      </c>
      <c r="L274" s="90">
        <f t="shared" si="94"/>
        <v>0</v>
      </c>
      <c r="M274" s="129"/>
      <c r="N274" s="129"/>
      <c r="O274" s="129"/>
      <c r="P274" s="129"/>
      <c r="Q274" s="2"/>
      <c r="R274" s="2"/>
      <c r="S274" s="2"/>
      <c r="T274" s="2"/>
      <c r="U274" s="2"/>
      <c r="V274" s="2"/>
      <c r="W274" s="2"/>
      <c r="X274" s="58"/>
      <c r="Y274" s="58"/>
      <c r="Z274" s="58"/>
      <c r="AA274" s="58"/>
      <c r="AB274" s="58"/>
      <c r="AC274" s="58"/>
      <c r="AD274" s="58"/>
      <c r="AE274" s="58"/>
      <c r="AF274" s="58"/>
      <c r="AG274" s="58"/>
      <c r="AH274" s="58"/>
      <c r="AI274" s="58"/>
      <c r="AJ274" s="58"/>
      <c r="AK274" s="58"/>
      <c r="AL274" s="58"/>
      <c r="AM274" s="58"/>
      <c r="AN274" s="58"/>
      <c r="AO274" s="58"/>
      <c r="AP274" s="58"/>
      <c r="AQ274" s="58"/>
      <c r="AR274" s="58"/>
      <c r="AS274" s="58"/>
      <c r="AT274" s="58"/>
      <c r="AU274" s="58"/>
      <c r="AV274" s="58"/>
      <c r="AW274" s="58"/>
      <c r="AX274" s="58"/>
      <c r="AY274" s="58"/>
      <c r="AZ274" s="58"/>
      <c r="BA274" s="58"/>
      <c r="BB274" s="58"/>
      <c r="BC274" s="58"/>
      <c r="BD274" s="58"/>
      <c r="BE274" s="58"/>
      <c r="BF274" s="58"/>
      <c r="BG274" s="58"/>
      <c r="BH274" s="58"/>
      <c r="BI274" s="58"/>
      <c r="BJ274" s="58"/>
      <c r="BK274" s="58"/>
      <c r="BL274" s="58"/>
      <c r="BM274" s="58"/>
      <c r="BN274" s="58"/>
      <c r="BO274" s="58"/>
      <c r="BP274" s="58"/>
      <c r="BQ274" s="58"/>
      <c r="BR274" s="58"/>
      <c r="BS274" s="58"/>
      <c r="BT274" s="58"/>
      <c r="BU274" s="58"/>
      <c r="BV274" s="58"/>
      <c r="BW274" s="58"/>
      <c r="BX274" s="58"/>
      <c r="BY274" s="58"/>
      <c r="BZ274" s="58"/>
      <c r="CA274" s="58"/>
    </row>
    <row r="275" spans="1:79" ht="12.75" customHeight="1" x14ac:dyDescent="0.25">
      <c r="A275" s="4"/>
      <c r="B275" s="108" t="s">
        <v>672</v>
      </c>
      <c r="C275" s="83" t="s">
        <v>261</v>
      </c>
      <c r="D275" s="1" t="s">
        <v>860</v>
      </c>
      <c r="E275" s="84"/>
      <c r="F275" s="85" t="s">
        <v>88</v>
      </c>
      <c r="G275" s="86">
        <f t="shared" si="91"/>
        <v>59</v>
      </c>
      <c r="H275" s="87">
        <f t="shared" si="92"/>
        <v>0</v>
      </c>
      <c r="I275" s="86">
        <v>59</v>
      </c>
      <c r="J275" s="88">
        <f t="shared" si="93"/>
        <v>0</v>
      </c>
      <c r="K275" s="89">
        <v>7.4999999999999997E-2</v>
      </c>
      <c r="L275" s="90">
        <f t="shared" si="94"/>
        <v>0</v>
      </c>
    </row>
    <row r="276" spans="1:79" s="93" customFormat="1" ht="12.75" customHeight="1" x14ac:dyDescent="0.25">
      <c r="A276" s="4"/>
      <c r="B276" s="108" t="s">
        <v>672</v>
      </c>
      <c r="C276" s="83" t="s">
        <v>262</v>
      </c>
      <c r="D276" s="1" t="s">
        <v>861</v>
      </c>
      <c r="E276" s="84"/>
      <c r="F276" s="85" t="s">
        <v>101</v>
      </c>
      <c r="G276" s="86">
        <f t="shared" si="91"/>
        <v>100.5</v>
      </c>
      <c r="H276" s="87">
        <f t="shared" si="92"/>
        <v>0</v>
      </c>
      <c r="I276" s="86">
        <v>100.5</v>
      </c>
      <c r="J276" s="88">
        <f t="shared" si="93"/>
        <v>0</v>
      </c>
      <c r="K276" s="89">
        <v>0.55400000000000005</v>
      </c>
      <c r="L276" s="90">
        <f t="shared" si="94"/>
        <v>0</v>
      </c>
      <c r="M276" s="129"/>
      <c r="N276" s="129"/>
      <c r="O276" s="129"/>
      <c r="P276" s="129"/>
      <c r="Q276" s="2"/>
      <c r="R276" s="2"/>
      <c r="S276" s="2"/>
      <c r="T276" s="2"/>
      <c r="U276" s="2"/>
      <c r="V276" s="2"/>
      <c r="W276" s="2"/>
      <c r="X276" s="58"/>
      <c r="Y276" s="58"/>
      <c r="Z276" s="58"/>
      <c r="AA276" s="58"/>
      <c r="AB276" s="58"/>
      <c r="AC276" s="58"/>
      <c r="AD276" s="58"/>
      <c r="AE276" s="58"/>
      <c r="AF276" s="58"/>
      <c r="AG276" s="58"/>
      <c r="AH276" s="58"/>
      <c r="AI276" s="58"/>
      <c r="AJ276" s="58"/>
      <c r="AK276" s="58"/>
      <c r="AL276" s="58"/>
      <c r="AM276" s="58"/>
      <c r="AN276" s="58"/>
      <c r="AO276" s="58"/>
      <c r="AP276" s="58"/>
      <c r="AQ276" s="58"/>
      <c r="AR276" s="58"/>
      <c r="AS276" s="58"/>
      <c r="AT276" s="58"/>
      <c r="AU276" s="58"/>
      <c r="AV276" s="58"/>
      <c r="AW276" s="58"/>
      <c r="AX276" s="58"/>
      <c r="AY276" s="58"/>
      <c r="AZ276" s="58"/>
      <c r="BA276" s="58"/>
      <c r="BB276" s="58"/>
      <c r="BC276" s="58"/>
      <c r="BD276" s="58"/>
      <c r="BE276" s="58"/>
      <c r="BF276" s="58"/>
      <c r="BG276" s="58"/>
      <c r="BH276" s="58"/>
      <c r="BI276" s="58"/>
      <c r="BJ276" s="58"/>
      <c r="BK276" s="58"/>
      <c r="BL276" s="58"/>
      <c r="BM276" s="58"/>
      <c r="BN276" s="58"/>
      <c r="BO276" s="58"/>
      <c r="BP276" s="58"/>
      <c r="BQ276" s="58"/>
      <c r="BR276" s="58"/>
      <c r="BS276" s="58"/>
      <c r="BT276" s="58"/>
      <c r="BU276" s="58"/>
      <c r="BV276" s="58"/>
      <c r="BW276" s="58"/>
      <c r="BX276" s="58"/>
      <c r="BY276" s="58"/>
      <c r="BZ276" s="58"/>
      <c r="CA276" s="58"/>
    </row>
    <row r="277" spans="1:79" s="93" customFormat="1" ht="12.75" customHeight="1" x14ac:dyDescent="0.25">
      <c r="A277" s="4"/>
      <c r="B277" s="108" t="s">
        <v>672</v>
      </c>
      <c r="C277" s="83" t="s">
        <v>263</v>
      </c>
      <c r="D277" s="1" t="s">
        <v>862</v>
      </c>
      <c r="E277" s="84"/>
      <c r="F277" s="85" t="s">
        <v>101</v>
      </c>
      <c r="G277" s="86">
        <f t="shared" si="91"/>
        <v>115.5</v>
      </c>
      <c r="H277" s="87">
        <f t="shared" si="92"/>
        <v>0</v>
      </c>
      <c r="I277" s="86">
        <v>115.5</v>
      </c>
      <c r="J277" s="88">
        <f t="shared" si="93"/>
        <v>0</v>
      </c>
      <c r="K277" s="89">
        <v>0.71299999999999997</v>
      </c>
      <c r="L277" s="90">
        <f t="shared" si="94"/>
        <v>0</v>
      </c>
      <c r="M277" s="129"/>
      <c r="N277" s="129"/>
      <c r="O277" s="129"/>
      <c r="P277" s="129"/>
      <c r="Q277" s="2"/>
      <c r="R277" s="2"/>
      <c r="S277" s="2"/>
      <c r="T277" s="2"/>
      <c r="U277" s="2"/>
      <c r="V277" s="2"/>
      <c r="W277" s="2"/>
      <c r="X277" s="58"/>
      <c r="Y277" s="58"/>
      <c r="Z277" s="58"/>
      <c r="AA277" s="58"/>
      <c r="AB277" s="58"/>
      <c r="AC277" s="58"/>
      <c r="AD277" s="58"/>
      <c r="AE277" s="58"/>
      <c r="AF277" s="58"/>
      <c r="AG277" s="58"/>
      <c r="AH277" s="58"/>
      <c r="AI277" s="58"/>
      <c r="AJ277" s="58"/>
      <c r="AK277" s="58"/>
      <c r="AL277" s="58"/>
      <c r="AM277" s="58"/>
      <c r="AN277" s="58"/>
      <c r="AO277" s="58"/>
      <c r="AP277" s="58"/>
      <c r="AQ277" s="58"/>
      <c r="AR277" s="58"/>
      <c r="AS277" s="58"/>
      <c r="AT277" s="58"/>
      <c r="AU277" s="58"/>
      <c r="AV277" s="58"/>
      <c r="AW277" s="58"/>
      <c r="AX277" s="58"/>
      <c r="AY277" s="58"/>
      <c r="AZ277" s="58"/>
      <c r="BA277" s="58"/>
      <c r="BB277" s="58"/>
      <c r="BC277" s="58"/>
      <c r="BD277" s="58"/>
      <c r="BE277" s="58"/>
      <c r="BF277" s="58"/>
      <c r="BG277" s="58"/>
      <c r="BH277" s="58"/>
      <c r="BI277" s="58"/>
      <c r="BJ277" s="58"/>
      <c r="BK277" s="58"/>
      <c r="BL277" s="58"/>
      <c r="BM277" s="58"/>
      <c r="BN277" s="58"/>
      <c r="BO277" s="58"/>
      <c r="BP277" s="58"/>
      <c r="BQ277" s="58"/>
      <c r="BR277" s="58"/>
      <c r="BS277" s="58"/>
      <c r="BT277" s="58"/>
      <c r="BU277" s="58"/>
      <c r="BV277" s="58"/>
      <c r="BW277" s="58"/>
      <c r="BX277" s="58"/>
      <c r="BY277" s="58"/>
      <c r="BZ277" s="58"/>
      <c r="CA277" s="58"/>
    </row>
    <row r="278" spans="1:79" s="93" customFormat="1" ht="12.75" customHeight="1" x14ac:dyDescent="0.25">
      <c r="A278" s="4"/>
      <c r="B278" s="108" t="s">
        <v>672</v>
      </c>
      <c r="C278" s="83" t="s">
        <v>264</v>
      </c>
      <c r="D278" s="1" t="s">
        <v>863</v>
      </c>
      <c r="E278" s="84"/>
      <c r="F278" s="85" t="s">
        <v>101</v>
      </c>
      <c r="G278" s="86">
        <f t="shared" si="91"/>
        <v>170</v>
      </c>
      <c r="H278" s="87">
        <f t="shared" si="92"/>
        <v>0</v>
      </c>
      <c r="I278" s="86">
        <v>170</v>
      </c>
      <c r="J278" s="88">
        <f t="shared" si="93"/>
        <v>0</v>
      </c>
      <c r="K278" s="89">
        <v>1.2150000000000001</v>
      </c>
      <c r="L278" s="90">
        <f t="shared" si="94"/>
        <v>0</v>
      </c>
      <c r="M278" s="130"/>
      <c r="N278" s="129"/>
      <c r="O278" s="131"/>
      <c r="P278" s="129"/>
      <c r="Q278" s="2"/>
      <c r="R278" s="2"/>
      <c r="S278" s="2"/>
      <c r="T278" s="2"/>
      <c r="U278" s="2"/>
      <c r="V278" s="2"/>
      <c r="W278" s="2"/>
      <c r="X278" s="58"/>
      <c r="Y278" s="58"/>
      <c r="Z278" s="58"/>
      <c r="AA278" s="58"/>
      <c r="AB278" s="58"/>
      <c r="AC278" s="58"/>
      <c r="AD278" s="58"/>
      <c r="AE278" s="58"/>
      <c r="AF278" s="58"/>
      <c r="AG278" s="58"/>
      <c r="AH278" s="58"/>
      <c r="AI278" s="58"/>
      <c r="AJ278" s="58"/>
      <c r="AK278" s="58"/>
      <c r="AL278" s="58"/>
      <c r="AM278" s="58"/>
      <c r="AN278" s="58"/>
      <c r="AO278" s="58"/>
      <c r="AP278" s="58"/>
      <c r="AQ278" s="58"/>
      <c r="AR278" s="58"/>
      <c r="AS278" s="58"/>
      <c r="AT278" s="58"/>
      <c r="AU278" s="58"/>
      <c r="AV278" s="58"/>
      <c r="AW278" s="58"/>
      <c r="AX278" s="58"/>
      <c r="AY278" s="58"/>
      <c r="AZ278" s="58"/>
      <c r="BA278" s="58"/>
      <c r="BB278" s="58"/>
      <c r="BC278" s="58"/>
      <c r="BD278" s="58"/>
      <c r="BE278" s="58"/>
      <c r="BF278" s="58"/>
      <c r="BG278" s="58"/>
      <c r="BH278" s="58"/>
      <c r="BI278" s="58"/>
      <c r="BJ278" s="58"/>
      <c r="BK278" s="58"/>
      <c r="BL278" s="58"/>
      <c r="BM278" s="58"/>
      <c r="BN278" s="58"/>
      <c r="BO278" s="58"/>
      <c r="BP278" s="58"/>
      <c r="BQ278" s="58"/>
      <c r="BR278" s="58"/>
      <c r="BS278" s="58"/>
      <c r="BT278" s="58"/>
      <c r="BU278" s="58"/>
      <c r="BV278" s="58"/>
      <c r="BW278" s="58"/>
      <c r="BX278" s="58"/>
      <c r="BY278" s="58"/>
      <c r="BZ278" s="58"/>
      <c r="CA278" s="58"/>
    </row>
    <row r="279" spans="1:79" ht="12.75" customHeight="1" x14ac:dyDescent="0.25">
      <c r="A279" s="4"/>
      <c r="B279" s="108" t="s">
        <v>672</v>
      </c>
      <c r="C279" s="83" t="s">
        <v>265</v>
      </c>
      <c r="D279" s="1" t="s">
        <v>864</v>
      </c>
      <c r="E279" s="84"/>
      <c r="F279" s="85" t="s">
        <v>101</v>
      </c>
      <c r="G279" s="86">
        <f t="shared" si="91"/>
        <v>200</v>
      </c>
      <c r="H279" s="87">
        <f t="shared" si="92"/>
        <v>0</v>
      </c>
      <c r="I279" s="86">
        <v>200</v>
      </c>
      <c r="J279" s="88">
        <f t="shared" si="93"/>
        <v>0</v>
      </c>
      <c r="K279" s="89">
        <v>1.4239999999999999</v>
      </c>
      <c r="L279" s="90">
        <f t="shared" si="94"/>
        <v>0</v>
      </c>
    </row>
    <row r="280" spans="1:79" ht="12.75" customHeight="1" x14ac:dyDescent="0.25">
      <c r="A280" s="4"/>
      <c r="B280" s="108" t="s">
        <v>672</v>
      </c>
      <c r="C280" s="83" t="s">
        <v>266</v>
      </c>
      <c r="D280" s="1" t="s">
        <v>865</v>
      </c>
      <c r="E280" s="84"/>
      <c r="F280" s="85" t="s">
        <v>101</v>
      </c>
      <c r="G280" s="86">
        <f t="shared" si="91"/>
        <v>82</v>
      </c>
      <c r="H280" s="87">
        <f t="shared" si="92"/>
        <v>0</v>
      </c>
      <c r="I280" s="86">
        <v>82</v>
      </c>
      <c r="J280" s="88">
        <f t="shared" si="93"/>
        <v>0</v>
      </c>
      <c r="K280" s="89">
        <v>0.51300000000000001</v>
      </c>
      <c r="L280" s="90">
        <f t="shared" si="94"/>
        <v>0</v>
      </c>
    </row>
    <row r="281" spans="1:79" ht="12.75" customHeight="1" x14ac:dyDescent="0.25">
      <c r="A281" s="4"/>
      <c r="B281" s="108" t="s">
        <v>672</v>
      </c>
      <c r="C281" s="83" t="s">
        <v>267</v>
      </c>
      <c r="D281" s="1" t="s">
        <v>866</v>
      </c>
      <c r="E281" s="84"/>
      <c r="F281" s="85" t="s">
        <v>101</v>
      </c>
      <c r="G281" s="86">
        <f t="shared" si="91"/>
        <v>101</v>
      </c>
      <c r="H281" s="87">
        <f t="shared" si="92"/>
        <v>0</v>
      </c>
      <c r="I281" s="86">
        <v>101</v>
      </c>
      <c r="J281" s="88">
        <f t="shared" si="93"/>
        <v>0</v>
      </c>
      <c r="K281" s="89">
        <v>0.58199999999999996</v>
      </c>
      <c r="L281" s="90">
        <f t="shared" si="94"/>
        <v>0</v>
      </c>
    </row>
    <row r="282" spans="1:79" ht="12.75" customHeight="1" x14ac:dyDescent="0.25">
      <c r="A282" s="4"/>
      <c r="B282" s="108" t="s">
        <v>672</v>
      </c>
      <c r="C282" s="83" t="s">
        <v>268</v>
      </c>
      <c r="D282" s="1" t="s">
        <v>867</v>
      </c>
      <c r="E282" s="84"/>
      <c r="F282" s="85" t="s">
        <v>101</v>
      </c>
      <c r="G282" s="86">
        <f t="shared" si="91"/>
        <v>131.5</v>
      </c>
      <c r="H282" s="87">
        <f t="shared" si="92"/>
        <v>0</v>
      </c>
      <c r="I282" s="86">
        <v>131.5</v>
      </c>
      <c r="J282" s="88">
        <f t="shared" si="93"/>
        <v>0</v>
      </c>
      <c r="K282" s="89">
        <v>0.92300000000000004</v>
      </c>
      <c r="L282" s="90">
        <f t="shared" si="94"/>
        <v>0</v>
      </c>
    </row>
    <row r="283" spans="1:79" ht="12.75" customHeight="1" x14ac:dyDescent="0.25">
      <c r="A283" s="4"/>
      <c r="B283" s="108" t="s">
        <v>672</v>
      </c>
      <c r="C283" s="83" t="s">
        <v>269</v>
      </c>
      <c r="D283" s="1" t="s">
        <v>868</v>
      </c>
      <c r="E283" s="84"/>
      <c r="F283" s="85" t="s">
        <v>101</v>
      </c>
      <c r="G283" s="86">
        <f t="shared" si="91"/>
        <v>163</v>
      </c>
      <c r="H283" s="87">
        <f t="shared" si="92"/>
        <v>0</v>
      </c>
      <c r="I283" s="86">
        <v>163</v>
      </c>
      <c r="J283" s="88">
        <f t="shared" si="93"/>
        <v>0</v>
      </c>
      <c r="K283" s="89">
        <v>1.0569999999999999</v>
      </c>
      <c r="L283" s="90">
        <f t="shared" si="94"/>
        <v>0</v>
      </c>
    </row>
    <row r="284" spans="1:79" ht="12.75" customHeight="1" x14ac:dyDescent="0.25">
      <c r="A284" s="4"/>
      <c r="B284" s="108" t="s">
        <v>672</v>
      </c>
      <c r="C284" s="83" t="s">
        <v>270</v>
      </c>
      <c r="D284" s="1" t="s">
        <v>869</v>
      </c>
      <c r="E284" s="84"/>
      <c r="F284" s="85" t="s">
        <v>101</v>
      </c>
      <c r="G284" s="86">
        <f t="shared" si="91"/>
        <v>179.5</v>
      </c>
      <c r="H284" s="87">
        <f t="shared" si="92"/>
        <v>0</v>
      </c>
      <c r="I284" s="86">
        <v>179.5</v>
      </c>
      <c r="J284" s="88">
        <f t="shared" si="93"/>
        <v>0</v>
      </c>
      <c r="K284" s="89">
        <v>1.1759999999999999</v>
      </c>
      <c r="L284" s="90">
        <f t="shared" si="94"/>
        <v>0</v>
      </c>
    </row>
    <row r="285" spans="1:79" ht="12.75" customHeight="1" x14ac:dyDescent="0.25">
      <c r="A285" s="4"/>
      <c r="B285" s="108" t="s">
        <v>672</v>
      </c>
      <c r="C285" s="83" t="s">
        <v>271</v>
      </c>
      <c r="D285" s="1" t="s">
        <v>870</v>
      </c>
      <c r="E285" s="84"/>
      <c r="F285" s="85" t="s">
        <v>101</v>
      </c>
      <c r="G285" s="86">
        <f t="shared" si="91"/>
        <v>194.5</v>
      </c>
      <c r="H285" s="87">
        <f t="shared" si="92"/>
        <v>0</v>
      </c>
      <c r="I285" s="86">
        <v>194.5</v>
      </c>
      <c r="J285" s="88">
        <f t="shared" si="93"/>
        <v>0</v>
      </c>
      <c r="K285" s="89">
        <v>1.33</v>
      </c>
      <c r="L285" s="90">
        <f t="shared" si="94"/>
        <v>0</v>
      </c>
    </row>
    <row r="286" spans="1:79" ht="12.75" customHeight="1" x14ac:dyDescent="0.25">
      <c r="A286" s="4"/>
      <c r="B286" s="108" t="s">
        <v>672</v>
      </c>
      <c r="C286" s="83" t="s">
        <v>272</v>
      </c>
      <c r="D286" s="1" t="s">
        <v>871</v>
      </c>
      <c r="E286" s="84"/>
      <c r="F286" s="85" t="s">
        <v>101</v>
      </c>
      <c r="G286" s="86">
        <f t="shared" si="91"/>
        <v>209</v>
      </c>
      <c r="H286" s="87">
        <f t="shared" si="92"/>
        <v>0</v>
      </c>
      <c r="I286" s="86">
        <v>209</v>
      </c>
      <c r="J286" s="88">
        <f t="shared" si="93"/>
        <v>0</v>
      </c>
      <c r="K286" s="89">
        <v>1.466</v>
      </c>
      <c r="L286" s="90">
        <f t="shared" si="94"/>
        <v>0</v>
      </c>
    </row>
    <row r="287" spans="1:79" ht="12.75" customHeight="1" x14ac:dyDescent="0.25">
      <c r="A287" s="4"/>
      <c r="B287" s="108" t="s">
        <v>672</v>
      </c>
      <c r="C287" s="83" t="s">
        <v>273</v>
      </c>
      <c r="D287" s="1" t="s">
        <v>872</v>
      </c>
      <c r="E287" s="84"/>
      <c r="F287" s="85" t="s">
        <v>101</v>
      </c>
      <c r="G287" s="86">
        <f t="shared" si="91"/>
        <v>264.5</v>
      </c>
      <c r="H287" s="87">
        <f t="shared" si="92"/>
        <v>0</v>
      </c>
      <c r="I287" s="86">
        <v>264.5</v>
      </c>
      <c r="J287" s="88">
        <f t="shared" si="93"/>
        <v>0</v>
      </c>
      <c r="K287" s="89">
        <v>1.802</v>
      </c>
      <c r="L287" s="90">
        <f t="shared" si="94"/>
        <v>0</v>
      </c>
    </row>
    <row r="288" spans="1:79" ht="12.75" customHeight="1" x14ac:dyDescent="0.25">
      <c r="A288" s="4"/>
      <c r="B288" s="108" t="s">
        <v>672</v>
      </c>
      <c r="C288" s="83" t="s">
        <v>274</v>
      </c>
      <c r="D288" s="1" t="s">
        <v>873</v>
      </c>
      <c r="E288" s="84"/>
      <c r="F288" s="85" t="s">
        <v>101</v>
      </c>
      <c r="G288" s="86">
        <f t="shared" si="91"/>
        <v>335</v>
      </c>
      <c r="H288" s="87">
        <f t="shared" si="92"/>
        <v>0</v>
      </c>
      <c r="I288" s="86">
        <v>335</v>
      </c>
      <c r="J288" s="88">
        <f t="shared" si="93"/>
        <v>0</v>
      </c>
      <c r="K288" s="89">
        <v>2.1110000000000002</v>
      </c>
      <c r="L288" s="90">
        <f t="shared" si="94"/>
        <v>0</v>
      </c>
    </row>
    <row r="289" spans="1:79" ht="12.75" customHeight="1" x14ac:dyDescent="0.25">
      <c r="A289" s="4"/>
      <c r="B289" s="108" t="s">
        <v>672</v>
      </c>
      <c r="C289" s="83" t="s">
        <v>275</v>
      </c>
      <c r="D289" s="1" t="s">
        <v>874</v>
      </c>
      <c r="E289" s="84"/>
      <c r="F289" s="85" t="s">
        <v>88</v>
      </c>
      <c r="G289" s="86">
        <f t="shared" si="91"/>
        <v>7</v>
      </c>
      <c r="H289" s="87">
        <f t="shared" si="92"/>
        <v>0</v>
      </c>
      <c r="I289" s="86">
        <v>7</v>
      </c>
      <c r="J289" s="88">
        <f t="shared" si="93"/>
        <v>0</v>
      </c>
      <c r="K289" s="89">
        <v>3.6999999999999998E-2</v>
      </c>
      <c r="L289" s="90">
        <f t="shared" si="94"/>
        <v>0</v>
      </c>
    </row>
    <row r="290" spans="1:79" ht="12.75" customHeight="1" x14ac:dyDescent="0.25">
      <c r="A290" s="4"/>
      <c r="B290" s="108" t="s">
        <v>672</v>
      </c>
      <c r="C290" s="83" t="s">
        <v>276</v>
      </c>
      <c r="D290" s="1" t="s">
        <v>875</v>
      </c>
      <c r="E290" s="84"/>
      <c r="F290" s="85" t="s">
        <v>88</v>
      </c>
      <c r="G290" s="86">
        <f t="shared" si="91"/>
        <v>8.5</v>
      </c>
      <c r="H290" s="87">
        <f t="shared" si="92"/>
        <v>0</v>
      </c>
      <c r="I290" s="86">
        <v>8.5</v>
      </c>
      <c r="J290" s="88">
        <f t="shared" si="93"/>
        <v>0</v>
      </c>
      <c r="K290" s="89">
        <v>4.2999999999999997E-2</v>
      </c>
      <c r="L290" s="90">
        <f t="shared" si="94"/>
        <v>0</v>
      </c>
    </row>
    <row r="291" spans="1:79" ht="12.75" customHeight="1" x14ac:dyDescent="0.25">
      <c r="A291" s="4"/>
      <c r="B291" s="108" t="s">
        <v>672</v>
      </c>
      <c r="C291" s="83" t="s">
        <v>277</v>
      </c>
      <c r="D291" s="1" t="s">
        <v>876</v>
      </c>
      <c r="E291" s="84"/>
      <c r="F291" s="85" t="s">
        <v>88</v>
      </c>
      <c r="G291" s="86">
        <f t="shared" si="91"/>
        <v>11.5</v>
      </c>
      <c r="H291" s="87">
        <f t="shared" si="92"/>
        <v>0</v>
      </c>
      <c r="I291" s="86">
        <v>11.5</v>
      </c>
      <c r="J291" s="88">
        <f t="shared" si="93"/>
        <v>0</v>
      </c>
      <c r="K291" s="89">
        <v>5.7000000000000002E-2</v>
      </c>
      <c r="L291" s="90">
        <f t="shared" si="94"/>
        <v>0</v>
      </c>
    </row>
    <row r="292" spans="1:79" s="3" customFormat="1" ht="12.75" customHeight="1" x14ac:dyDescent="0.25">
      <c r="A292" s="2"/>
      <c r="B292" s="108"/>
      <c r="C292" s="83" t="s">
        <v>1279</v>
      </c>
      <c r="D292" s="1" t="s">
        <v>1280</v>
      </c>
      <c r="E292" s="120"/>
      <c r="F292" s="121" t="s">
        <v>101</v>
      </c>
      <c r="G292" s="122">
        <f t="shared" si="91"/>
        <v>317</v>
      </c>
      <c r="H292" s="123">
        <f t="shared" si="92"/>
        <v>0</v>
      </c>
      <c r="I292" s="122">
        <v>317</v>
      </c>
      <c r="J292" s="124">
        <f t="shared" si="93"/>
        <v>0</v>
      </c>
      <c r="K292" s="125">
        <v>2.2000000000000002</v>
      </c>
      <c r="L292" s="126">
        <f t="shared" si="94"/>
        <v>0</v>
      </c>
      <c r="M292" s="118"/>
      <c r="N292" s="118"/>
      <c r="O292" s="118"/>
      <c r="P292" s="129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</row>
    <row r="293" spans="1:79" s="3" customFormat="1" ht="12.75" customHeight="1" x14ac:dyDescent="0.25">
      <c r="A293" s="2"/>
      <c r="B293" s="108"/>
      <c r="C293" s="83" t="s">
        <v>1281</v>
      </c>
      <c r="D293" s="1" t="s">
        <v>1282</v>
      </c>
      <c r="E293" s="120"/>
      <c r="F293" s="121" t="s">
        <v>101</v>
      </c>
      <c r="G293" s="122">
        <f t="shared" si="91"/>
        <v>368</v>
      </c>
      <c r="H293" s="123">
        <f t="shared" si="92"/>
        <v>0</v>
      </c>
      <c r="I293" s="122">
        <v>368</v>
      </c>
      <c r="J293" s="124">
        <f t="shared" si="93"/>
        <v>0</v>
      </c>
      <c r="K293" s="125">
        <v>2.5</v>
      </c>
      <c r="L293" s="126">
        <f t="shared" si="94"/>
        <v>0</v>
      </c>
      <c r="M293" s="118"/>
      <c r="N293" s="118"/>
      <c r="O293" s="118"/>
      <c r="P293" s="129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</row>
    <row r="294" spans="1:79" ht="12.75" customHeight="1" x14ac:dyDescent="0.25">
      <c r="A294" s="4"/>
      <c r="B294" s="108" t="s">
        <v>672</v>
      </c>
      <c r="C294" s="83" t="s">
        <v>278</v>
      </c>
      <c r="D294" s="1" t="s">
        <v>877</v>
      </c>
      <c r="E294" s="84"/>
      <c r="F294" s="85" t="s">
        <v>101</v>
      </c>
      <c r="G294" s="86">
        <f t="shared" si="91"/>
        <v>40.5</v>
      </c>
      <c r="H294" s="87">
        <f t="shared" si="92"/>
        <v>0</v>
      </c>
      <c r="I294" s="86">
        <v>40.5</v>
      </c>
      <c r="J294" s="88">
        <f t="shared" si="93"/>
        <v>0</v>
      </c>
      <c r="K294" s="89">
        <v>0.248</v>
      </c>
      <c r="L294" s="90">
        <f t="shared" si="94"/>
        <v>0</v>
      </c>
    </row>
    <row r="295" spans="1:79" ht="12.75" customHeight="1" x14ac:dyDescent="0.25">
      <c r="A295" s="4"/>
      <c r="B295" s="108" t="s">
        <v>672</v>
      </c>
      <c r="C295" s="83" t="s">
        <v>279</v>
      </c>
      <c r="D295" s="1" t="s">
        <v>878</v>
      </c>
      <c r="E295" s="84"/>
      <c r="F295" s="85" t="s">
        <v>101</v>
      </c>
      <c r="G295" s="86">
        <f t="shared" si="91"/>
        <v>42</v>
      </c>
      <c r="H295" s="87">
        <f t="shared" si="92"/>
        <v>0</v>
      </c>
      <c r="I295" s="86">
        <v>42</v>
      </c>
      <c r="J295" s="88">
        <f t="shared" si="93"/>
        <v>0</v>
      </c>
      <c r="K295" s="89">
        <v>0.15</v>
      </c>
      <c r="L295" s="90">
        <f t="shared" si="94"/>
        <v>0</v>
      </c>
    </row>
    <row r="296" spans="1:79" ht="12.75" customHeight="1" x14ac:dyDescent="0.25">
      <c r="A296" s="4"/>
      <c r="B296" s="108" t="s">
        <v>672</v>
      </c>
      <c r="C296" s="83" t="s">
        <v>280</v>
      </c>
      <c r="D296" s="1" t="s">
        <v>879</v>
      </c>
      <c r="E296" s="84"/>
      <c r="F296" s="85" t="s">
        <v>101</v>
      </c>
      <c r="G296" s="86">
        <f t="shared" si="91"/>
        <v>89.5</v>
      </c>
      <c r="H296" s="87">
        <f t="shared" si="92"/>
        <v>0</v>
      </c>
      <c r="I296" s="86">
        <v>89.5</v>
      </c>
      <c r="J296" s="88">
        <f t="shared" si="93"/>
        <v>0</v>
      </c>
      <c r="K296" s="89">
        <v>0.56200000000000006</v>
      </c>
      <c r="L296" s="90">
        <f t="shared" si="94"/>
        <v>0</v>
      </c>
    </row>
    <row r="297" spans="1:79" ht="12.75" customHeight="1" x14ac:dyDescent="0.25">
      <c r="A297" s="4"/>
      <c r="B297" s="108" t="s">
        <v>672</v>
      </c>
      <c r="C297" s="83" t="s">
        <v>281</v>
      </c>
      <c r="D297" s="1" t="s">
        <v>880</v>
      </c>
      <c r="E297" s="84"/>
      <c r="F297" s="85" t="s">
        <v>101</v>
      </c>
      <c r="G297" s="86">
        <f t="shared" si="91"/>
        <v>62</v>
      </c>
      <c r="H297" s="87">
        <f t="shared" si="92"/>
        <v>0</v>
      </c>
      <c r="I297" s="86">
        <v>62</v>
      </c>
      <c r="J297" s="88">
        <f t="shared" si="93"/>
        <v>0</v>
      </c>
      <c r="K297" s="89">
        <v>0.33600000000000002</v>
      </c>
      <c r="L297" s="90">
        <f t="shared" si="94"/>
        <v>0</v>
      </c>
    </row>
    <row r="298" spans="1:79" ht="12.75" customHeight="1" x14ac:dyDescent="0.25">
      <c r="B298" s="108"/>
      <c r="C298" s="83" t="s">
        <v>1283</v>
      </c>
      <c r="D298" s="1" t="s">
        <v>1284</v>
      </c>
      <c r="E298" s="120"/>
      <c r="F298" s="121" t="s">
        <v>101</v>
      </c>
      <c r="G298" s="122">
        <f t="shared" si="91"/>
        <v>124</v>
      </c>
      <c r="H298" s="123">
        <f t="shared" si="92"/>
        <v>0</v>
      </c>
      <c r="I298" s="122">
        <v>124</v>
      </c>
      <c r="J298" s="124">
        <f t="shared" si="93"/>
        <v>0</v>
      </c>
      <c r="K298" s="125">
        <v>0.4</v>
      </c>
      <c r="L298" s="126">
        <f t="shared" si="94"/>
        <v>0</v>
      </c>
      <c r="M298" s="132"/>
      <c r="N298" s="118"/>
      <c r="O298" s="118"/>
      <c r="BY298" s="1"/>
      <c r="BZ298" s="1"/>
      <c r="CA298" s="1"/>
    </row>
    <row r="299" spans="1:79" ht="12.75" customHeight="1" x14ac:dyDescent="0.25">
      <c r="A299" s="4"/>
      <c r="B299" s="108" t="s">
        <v>672</v>
      </c>
      <c r="C299" s="83" t="s">
        <v>282</v>
      </c>
      <c r="D299" s="1" t="s">
        <v>881</v>
      </c>
      <c r="E299" s="84"/>
      <c r="F299" s="85" t="s">
        <v>101</v>
      </c>
      <c r="G299" s="86">
        <f t="shared" si="91"/>
        <v>67</v>
      </c>
      <c r="H299" s="87">
        <f t="shared" si="92"/>
        <v>0</v>
      </c>
      <c r="I299" s="86">
        <v>67</v>
      </c>
      <c r="J299" s="88">
        <f t="shared" si="93"/>
        <v>0</v>
      </c>
      <c r="K299" s="89">
        <v>0.28799999999999998</v>
      </c>
      <c r="L299" s="90">
        <f t="shared" si="94"/>
        <v>0</v>
      </c>
    </row>
    <row r="300" spans="1:79" ht="12.75" customHeight="1" x14ac:dyDescent="0.25">
      <c r="A300" s="4"/>
      <c r="B300" s="108" t="s">
        <v>672</v>
      </c>
      <c r="C300" s="83" t="s">
        <v>283</v>
      </c>
      <c r="D300" s="1" t="s">
        <v>882</v>
      </c>
      <c r="E300" s="84"/>
      <c r="F300" s="85" t="s">
        <v>101</v>
      </c>
      <c r="G300" s="86">
        <f t="shared" si="91"/>
        <v>83</v>
      </c>
      <c r="H300" s="87">
        <f t="shared" si="92"/>
        <v>0</v>
      </c>
      <c r="I300" s="86">
        <v>83</v>
      </c>
      <c r="J300" s="88">
        <f t="shared" si="93"/>
        <v>0</v>
      </c>
      <c r="K300" s="89">
        <v>0.45</v>
      </c>
      <c r="L300" s="90">
        <f t="shared" si="94"/>
        <v>0</v>
      </c>
    </row>
    <row r="301" spans="1:79" ht="12.75" customHeight="1" x14ac:dyDescent="0.25">
      <c r="A301" s="4"/>
      <c r="B301" s="108" t="s">
        <v>672</v>
      </c>
      <c r="C301" s="83" t="s">
        <v>284</v>
      </c>
      <c r="D301" s="1" t="s">
        <v>883</v>
      </c>
      <c r="E301" s="84"/>
      <c r="F301" s="85" t="s">
        <v>101</v>
      </c>
      <c r="G301" s="86">
        <f t="shared" si="91"/>
        <v>128.5</v>
      </c>
      <c r="H301" s="87">
        <f t="shared" si="92"/>
        <v>0</v>
      </c>
      <c r="I301" s="86">
        <v>128.5</v>
      </c>
      <c r="J301" s="88">
        <f t="shared" si="93"/>
        <v>0</v>
      </c>
      <c r="K301" s="89">
        <v>0.61399999999999999</v>
      </c>
      <c r="L301" s="90">
        <f t="shared" si="94"/>
        <v>0</v>
      </c>
    </row>
    <row r="302" spans="1:79" ht="12.75" customHeight="1" x14ac:dyDescent="0.25">
      <c r="B302" s="108"/>
      <c r="C302" s="83" t="s">
        <v>1285</v>
      </c>
      <c r="D302" s="1" t="s">
        <v>1286</v>
      </c>
      <c r="E302" s="120"/>
      <c r="F302" s="121" t="s">
        <v>101</v>
      </c>
      <c r="G302" s="122">
        <f t="shared" si="91"/>
        <v>89</v>
      </c>
      <c r="H302" s="123">
        <f t="shared" si="92"/>
        <v>0</v>
      </c>
      <c r="I302" s="122">
        <v>89</v>
      </c>
      <c r="J302" s="124">
        <f t="shared" si="93"/>
        <v>0</v>
      </c>
      <c r="K302" s="125">
        <v>0.7</v>
      </c>
      <c r="L302" s="126">
        <f t="shared" si="94"/>
        <v>0</v>
      </c>
      <c r="M302" s="132"/>
      <c r="N302" s="118"/>
      <c r="O302" s="118"/>
      <c r="BY302" s="1"/>
      <c r="BZ302" s="1"/>
      <c r="CA302" s="1"/>
    </row>
    <row r="303" spans="1:79" ht="12.75" customHeight="1" x14ac:dyDescent="0.25">
      <c r="B303" s="108"/>
      <c r="C303" s="83" t="s">
        <v>1287</v>
      </c>
      <c r="D303" s="1" t="s">
        <v>1288</v>
      </c>
      <c r="E303" s="120"/>
      <c r="F303" s="121" t="s">
        <v>101</v>
      </c>
      <c r="G303" s="122">
        <f t="shared" si="91"/>
        <v>137</v>
      </c>
      <c r="H303" s="123">
        <f t="shared" si="92"/>
        <v>0</v>
      </c>
      <c r="I303" s="122">
        <v>137</v>
      </c>
      <c r="J303" s="124">
        <f t="shared" si="93"/>
        <v>0</v>
      </c>
      <c r="K303" s="125">
        <v>0.8</v>
      </c>
      <c r="L303" s="126">
        <f t="shared" si="94"/>
        <v>0</v>
      </c>
      <c r="M303" s="132"/>
      <c r="N303" s="118"/>
      <c r="O303" s="118"/>
      <c r="BY303" s="1"/>
      <c r="BZ303" s="1"/>
      <c r="CA303" s="1"/>
    </row>
    <row r="304" spans="1:79" ht="12.75" customHeight="1" x14ac:dyDescent="0.25">
      <c r="A304" s="4"/>
      <c r="B304" s="108" t="s">
        <v>672</v>
      </c>
      <c r="C304" s="83" t="s">
        <v>285</v>
      </c>
      <c r="D304" s="1" t="s">
        <v>884</v>
      </c>
      <c r="E304" s="84"/>
      <c r="F304" s="85" t="s">
        <v>101</v>
      </c>
      <c r="G304" s="86">
        <f t="shared" si="91"/>
        <v>146</v>
      </c>
      <c r="H304" s="87">
        <f t="shared" si="92"/>
        <v>0</v>
      </c>
      <c r="I304" s="86">
        <v>146</v>
      </c>
      <c r="J304" s="88">
        <f t="shared" si="93"/>
        <v>0</v>
      </c>
      <c r="K304" s="89">
        <v>1.115</v>
      </c>
      <c r="L304" s="90">
        <f t="shared" si="94"/>
        <v>0</v>
      </c>
    </row>
    <row r="305" spans="1:79" ht="12.75" customHeight="1" x14ac:dyDescent="0.25">
      <c r="A305" s="4"/>
      <c r="B305" s="108" t="s">
        <v>672</v>
      </c>
      <c r="C305" s="83" t="s">
        <v>286</v>
      </c>
      <c r="D305" s="1" t="s">
        <v>885</v>
      </c>
      <c r="E305" s="84"/>
      <c r="F305" s="85" t="s">
        <v>101</v>
      </c>
      <c r="G305" s="86">
        <f t="shared" si="91"/>
        <v>170.5</v>
      </c>
      <c r="H305" s="87">
        <f t="shared" si="92"/>
        <v>0</v>
      </c>
      <c r="I305" s="86">
        <v>170.5</v>
      </c>
      <c r="J305" s="88">
        <f t="shared" si="93"/>
        <v>0</v>
      </c>
      <c r="K305" s="89">
        <v>1.2649999999999999</v>
      </c>
      <c r="L305" s="90">
        <f t="shared" si="94"/>
        <v>0</v>
      </c>
    </row>
    <row r="306" spans="1:79" ht="12.75" customHeight="1" x14ac:dyDescent="0.25">
      <c r="A306" s="4"/>
      <c r="B306" s="108" t="s">
        <v>672</v>
      </c>
      <c r="C306" s="83" t="s">
        <v>287</v>
      </c>
      <c r="D306" s="1" t="s">
        <v>886</v>
      </c>
      <c r="E306" s="84"/>
      <c r="F306" s="85" t="s">
        <v>101</v>
      </c>
      <c r="G306" s="86">
        <f t="shared" si="91"/>
        <v>223</v>
      </c>
      <c r="H306" s="87">
        <f t="shared" si="92"/>
        <v>0</v>
      </c>
      <c r="I306" s="86">
        <v>223</v>
      </c>
      <c r="J306" s="88">
        <f t="shared" si="93"/>
        <v>0</v>
      </c>
      <c r="K306" s="89">
        <v>1.3660000000000001</v>
      </c>
      <c r="L306" s="90">
        <f t="shared" si="94"/>
        <v>0</v>
      </c>
    </row>
    <row r="307" spans="1:79" ht="12.75" customHeight="1" x14ac:dyDescent="0.25">
      <c r="A307" s="4"/>
      <c r="B307" s="108" t="s">
        <v>672</v>
      </c>
      <c r="C307" s="83" t="s">
        <v>288</v>
      </c>
      <c r="D307" s="1" t="s">
        <v>887</v>
      </c>
      <c r="E307" s="84"/>
      <c r="F307" s="85" t="s">
        <v>101</v>
      </c>
      <c r="G307" s="86">
        <f t="shared" si="91"/>
        <v>329.5</v>
      </c>
      <c r="H307" s="87">
        <f t="shared" si="92"/>
        <v>0</v>
      </c>
      <c r="I307" s="86">
        <v>329.5</v>
      </c>
      <c r="J307" s="88">
        <f t="shared" si="93"/>
        <v>0</v>
      </c>
      <c r="K307" s="89">
        <v>2.2320000000000002</v>
      </c>
      <c r="L307" s="90">
        <f t="shared" si="94"/>
        <v>0</v>
      </c>
    </row>
    <row r="308" spans="1:79" ht="12.75" customHeight="1" x14ac:dyDescent="0.25">
      <c r="A308" s="4"/>
      <c r="B308" s="108" t="s">
        <v>672</v>
      </c>
      <c r="C308" s="83" t="s">
        <v>289</v>
      </c>
      <c r="D308" s="1" t="s">
        <v>888</v>
      </c>
      <c r="E308" s="84"/>
      <c r="F308" s="85" t="s">
        <v>101</v>
      </c>
      <c r="G308" s="86">
        <f t="shared" si="91"/>
        <v>407.5</v>
      </c>
      <c r="H308" s="87">
        <f t="shared" si="92"/>
        <v>0</v>
      </c>
      <c r="I308" s="86">
        <v>407.5</v>
      </c>
      <c r="J308" s="88">
        <f t="shared" si="93"/>
        <v>0</v>
      </c>
      <c r="K308" s="89">
        <v>2.625</v>
      </c>
      <c r="L308" s="90">
        <f t="shared" si="94"/>
        <v>0</v>
      </c>
    </row>
    <row r="309" spans="1:79" ht="12.75" customHeight="1" x14ac:dyDescent="0.25">
      <c r="A309" s="4"/>
      <c r="B309" s="108" t="s">
        <v>672</v>
      </c>
      <c r="C309" s="83" t="s">
        <v>290</v>
      </c>
      <c r="D309" s="1" t="s">
        <v>291</v>
      </c>
      <c r="E309" s="84"/>
      <c r="F309" s="85" t="s">
        <v>88</v>
      </c>
      <c r="G309" s="86">
        <f t="shared" si="91"/>
        <v>474.5</v>
      </c>
      <c r="H309" s="87">
        <f t="shared" si="92"/>
        <v>0</v>
      </c>
      <c r="I309" s="86">
        <v>474.5</v>
      </c>
      <c r="J309" s="88">
        <f t="shared" si="93"/>
        <v>0</v>
      </c>
      <c r="K309" s="89">
        <v>0.63</v>
      </c>
      <c r="L309" s="90">
        <f t="shared" si="94"/>
        <v>0</v>
      </c>
    </row>
    <row r="310" spans="1:79" ht="12.75" customHeight="1" x14ac:dyDescent="0.25">
      <c r="A310" s="4"/>
      <c r="B310" s="91" t="s">
        <v>672</v>
      </c>
      <c r="C310" s="83" t="s">
        <v>292</v>
      </c>
      <c r="D310" s="1" t="s">
        <v>293</v>
      </c>
      <c r="E310" s="84"/>
      <c r="F310" s="85" t="s">
        <v>88</v>
      </c>
      <c r="G310" s="86">
        <f t="shared" si="91"/>
        <v>493.5</v>
      </c>
      <c r="H310" s="87">
        <f t="shared" si="92"/>
        <v>0</v>
      </c>
      <c r="I310" s="86">
        <v>493.5</v>
      </c>
      <c r="J310" s="88">
        <f t="shared" si="93"/>
        <v>0</v>
      </c>
      <c r="K310" s="89">
        <v>0.63</v>
      </c>
      <c r="L310" s="90">
        <f t="shared" si="94"/>
        <v>0</v>
      </c>
    </row>
    <row r="311" spans="1:79" ht="12.75" customHeight="1" x14ac:dyDescent="0.25">
      <c r="A311" s="4"/>
      <c r="B311" s="108" t="s">
        <v>672</v>
      </c>
      <c r="C311" s="83" t="s">
        <v>294</v>
      </c>
      <c r="D311" s="1" t="s">
        <v>1268</v>
      </c>
      <c r="E311" s="84"/>
      <c r="F311" s="85" t="s">
        <v>88</v>
      </c>
      <c r="G311" s="86">
        <f t="shared" si="91"/>
        <v>298.5</v>
      </c>
      <c r="H311" s="87">
        <f t="shared" si="92"/>
        <v>0</v>
      </c>
      <c r="I311" s="86">
        <v>298.5</v>
      </c>
      <c r="J311" s="88">
        <f t="shared" si="93"/>
        <v>0</v>
      </c>
      <c r="K311" s="89">
        <v>5.0999999999999997E-2</v>
      </c>
      <c r="L311" s="90">
        <f t="shared" si="94"/>
        <v>0</v>
      </c>
    </row>
    <row r="312" spans="1:79" ht="12.75" customHeight="1" x14ac:dyDescent="0.25">
      <c r="A312" s="4"/>
      <c r="B312" s="108" t="s">
        <v>672</v>
      </c>
      <c r="C312" s="83" t="s">
        <v>295</v>
      </c>
      <c r="D312" s="1" t="s">
        <v>889</v>
      </c>
      <c r="E312" s="84"/>
      <c r="F312" s="85" t="s">
        <v>88</v>
      </c>
      <c r="G312" s="86">
        <f t="shared" si="91"/>
        <v>17.5</v>
      </c>
      <c r="H312" s="87">
        <f t="shared" si="92"/>
        <v>0</v>
      </c>
      <c r="I312" s="86">
        <v>17.5</v>
      </c>
      <c r="J312" s="88">
        <f t="shared" si="93"/>
        <v>0</v>
      </c>
      <c r="K312" s="89">
        <v>1.6E-2</v>
      </c>
      <c r="L312" s="90">
        <f t="shared" si="94"/>
        <v>0</v>
      </c>
    </row>
    <row r="313" spans="1:79" s="3" customFormat="1" ht="12.75" customHeight="1" x14ac:dyDescent="0.25">
      <c r="A313" s="2"/>
      <c r="B313" s="2"/>
      <c r="C313" s="83" t="s">
        <v>1289</v>
      </c>
      <c r="D313" s="1" t="s">
        <v>1290</v>
      </c>
      <c r="E313" s="120"/>
      <c r="F313" s="121" t="s">
        <v>88</v>
      </c>
      <c r="G313" s="122">
        <f t="shared" si="91"/>
        <v>18.5</v>
      </c>
      <c r="H313" s="123">
        <f t="shared" si="92"/>
        <v>0</v>
      </c>
      <c r="I313" s="122">
        <v>18.5</v>
      </c>
      <c r="J313" s="124">
        <f t="shared" si="93"/>
        <v>0</v>
      </c>
      <c r="K313" s="125">
        <v>1.9E-2</v>
      </c>
      <c r="L313" s="126">
        <f t="shared" si="94"/>
        <v>0</v>
      </c>
      <c r="M313" s="132"/>
      <c r="N313" s="118"/>
      <c r="O313" s="118"/>
      <c r="P313" s="129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</row>
    <row r="314" spans="1:79" s="3" customFormat="1" ht="12.75" customHeight="1" x14ac:dyDescent="0.25">
      <c r="A314" s="2"/>
      <c r="B314" s="108" t="s">
        <v>672</v>
      </c>
      <c r="C314" s="83" t="s">
        <v>296</v>
      </c>
      <c r="D314" s="1" t="s">
        <v>1291</v>
      </c>
      <c r="E314" s="120"/>
      <c r="F314" s="121" t="s">
        <v>88</v>
      </c>
      <c r="G314" s="122">
        <f t="shared" si="91"/>
        <v>33.5</v>
      </c>
      <c r="H314" s="123">
        <f t="shared" si="92"/>
        <v>0</v>
      </c>
      <c r="I314" s="122">
        <v>33.5</v>
      </c>
      <c r="J314" s="124">
        <f t="shared" si="93"/>
        <v>0</v>
      </c>
      <c r="K314" s="125">
        <v>3.3000000000000002E-2</v>
      </c>
      <c r="L314" s="126">
        <f t="shared" si="94"/>
        <v>0</v>
      </c>
      <c r="M314" s="118"/>
      <c r="N314" s="118"/>
      <c r="O314" s="118"/>
      <c r="P314" s="129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</row>
    <row r="315" spans="1:79" s="3" customFormat="1" ht="12.75" customHeight="1" x14ac:dyDescent="0.25">
      <c r="A315" s="2"/>
      <c r="B315" s="108" t="s">
        <v>672</v>
      </c>
      <c r="C315" s="83" t="s">
        <v>297</v>
      </c>
      <c r="D315" s="1" t="s">
        <v>1292</v>
      </c>
      <c r="E315" s="120"/>
      <c r="F315" s="121" t="s">
        <v>88</v>
      </c>
      <c r="G315" s="122">
        <f t="shared" si="91"/>
        <v>24</v>
      </c>
      <c r="H315" s="123">
        <f t="shared" si="92"/>
        <v>0</v>
      </c>
      <c r="I315" s="122">
        <v>24</v>
      </c>
      <c r="J315" s="124">
        <f t="shared" si="93"/>
        <v>0</v>
      </c>
      <c r="K315" s="125">
        <v>2.5000000000000001E-2</v>
      </c>
      <c r="L315" s="126">
        <f t="shared" si="94"/>
        <v>0</v>
      </c>
      <c r="M315" s="118"/>
      <c r="N315" s="118"/>
      <c r="O315" s="118"/>
      <c r="P315" s="129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</row>
    <row r="316" spans="1:79" ht="12.75" customHeight="1" x14ac:dyDescent="0.25">
      <c r="A316" s="4"/>
      <c r="B316" s="108" t="s">
        <v>672</v>
      </c>
      <c r="C316" s="83" t="s">
        <v>298</v>
      </c>
      <c r="D316" s="1" t="s">
        <v>890</v>
      </c>
      <c r="E316" s="84"/>
      <c r="F316" s="85" t="s">
        <v>88</v>
      </c>
      <c r="G316" s="86">
        <f t="shared" si="91"/>
        <v>27</v>
      </c>
      <c r="H316" s="87">
        <f t="shared" si="92"/>
        <v>0</v>
      </c>
      <c r="I316" s="86">
        <v>27</v>
      </c>
      <c r="J316" s="88">
        <f t="shared" si="93"/>
        <v>0</v>
      </c>
      <c r="K316" s="89">
        <v>2.8000000000000001E-2</v>
      </c>
      <c r="L316" s="90">
        <f t="shared" si="94"/>
        <v>0</v>
      </c>
    </row>
    <row r="317" spans="1:79" ht="12.75" customHeight="1" x14ac:dyDescent="0.25">
      <c r="A317" s="4"/>
      <c r="B317" s="108" t="s">
        <v>672</v>
      </c>
      <c r="C317" s="83" t="s">
        <v>299</v>
      </c>
      <c r="D317" s="1" t="s">
        <v>891</v>
      </c>
      <c r="E317" s="84"/>
      <c r="F317" s="85" t="s">
        <v>88</v>
      </c>
      <c r="G317" s="86">
        <f t="shared" si="91"/>
        <v>36.5</v>
      </c>
      <c r="H317" s="87">
        <f t="shared" si="92"/>
        <v>0</v>
      </c>
      <c r="I317" s="86">
        <v>36.5</v>
      </c>
      <c r="J317" s="88">
        <f t="shared" si="93"/>
        <v>0</v>
      </c>
      <c r="K317" s="89">
        <v>0.05</v>
      </c>
      <c r="L317" s="90">
        <f t="shared" si="94"/>
        <v>0</v>
      </c>
    </row>
    <row r="318" spans="1:79" ht="12.75" customHeight="1" x14ac:dyDescent="0.25">
      <c r="A318" s="4"/>
      <c r="B318" s="108" t="s">
        <v>672</v>
      </c>
      <c r="C318" s="83" t="s">
        <v>300</v>
      </c>
      <c r="D318" s="1" t="s">
        <v>892</v>
      </c>
      <c r="E318" s="84"/>
      <c r="F318" s="85" t="s">
        <v>88</v>
      </c>
      <c r="G318" s="86">
        <f t="shared" si="91"/>
        <v>9.5</v>
      </c>
      <c r="H318" s="87">
        <f t="shared" si="92"/>
        <v>0</v>
      </c>
      <c r="I318" s="86">
        <v>9.5</v>
      </c>
      <c r="J318" s="88">
        <f t="shared" si="93"/>
        <v>0</v>
      </c>
      <c r="K318" s="89">
        <v>1.0999999999999999E-2</v>
      </c>
      <c r="L318" s="90">
        <f t="shared" si="94"/>
        <v>0</v>
      </c>
    </row>
    <row r="319" spans="1:79" ht="12.75" customHeight="1" x14ac:dyDescent="0.25">
      <c r="B319" s="108"/>
      <c r="C319" s="83" t="s">
        <v>1293</v>
      </c>
      <c r="D319" s="1" t="s">
        <v>1294</v>
      </c>
      <c r="E319" s="120"/>
      <c r="F319" s="121" t="s">
        <v>88</v>
      </c>
      <c r="G319" s="122">
        <f t="shared" si="91"/>
        <v>10.5</v>
      </c>
      <c r="H319" s="123">
        <f t="shared" si="92"/>
        <v>0</v>
      </c>
      <c r="I319" s="122">
        <v>10.5</v>
      </c>
      <c r="J319" s="124">
        <f t="shared" si="93"/>
        <v>0</v>
      </c>
      <c r="K319" s="125">
        <v>2.5000000000000001E-2</v>
      </c>
      <c r="L319" s="126">
        <f t="shared" si="94"/>
        <v>0</v>
      </c>
      <c r="M319" s="132"/>
      <c r="N319" s="118"/>
      <c r="O319" s="118"/>
      <c r="BY319" s="1"/>
      <c r="BZ319" s="1"/>
      <c r="CA319" s="1"/>
    </row>
    <row r="320" spans="1:79" ht="12.75" customHeight="1" x14ac:dyDescent="0.25">
      <c r="A320" s="4"/>
      <c r="B320" s="108" t="s">
        <v>672</v>
      </c>
      <c r="C320" s="83" t="s">
        <v>301</v>
      </c>
      <c r="D320" s="1" t="s">
        <v>893</v>
      </c>
      <c r="E320" s="84"/>
      <c r="F320" s="85" t="s">
        <v>88</v>
      </c>
      <c r="G320" s="86">
        <f t="shared" si="91"/>
        <v>31.5</v>
      </c>
      <c r="H320" s="87">
        <f t="shared" si="92"/>
        <v>0</v>
      </c>
      <c r="I320" s="86">
        <v>31.5</v>
      </c>
      <c r="J320" s="88">
        <f t="shared" si="93"/>
        <v>0</v>
      </c>
      <c r="K320" s="89">
        <v>0.03</v>
      </c>
      <c r="L320" s="90">
        <f t="shared" si="94"/>
        <v>0</v>
      </c>
    </row>
    <row r="321" spans="1:79" ht="12.75" customHeight="1" x14ac:dyDescent="0.25">
      <c r="B321" s="108"/>
      <c r="C321" s="83" t="s">
        <v>1295</v>
      </c>
      <c r="D321" s="1" t="s">
        <v>1296</v>
      </c>
      <c r="E321" s="120"/>
      <c r="F321" s="121" t="s">
        <v>88</v>
      </c>
      <c r="G321" s="122">
        <f t="shared" si="91"/>
        <v>43.5</v>
      </c>
      <c r="H321" s="123">
        <f t="shared" si="92"/>
        <v>0</v>
      </c>
      <c r="I321" s="122">
        <v>43.5</v>
      </c>
      <c r="J321" s="124">
        <f t="shared" si="93"/>
        <v>0</v>
      </c>
      <c r="K321" s="125">
        <v>0.04</v>
      </c>
      <c r="L321" s="126">
        <f t="shared" si="94"/>
        <v>0</v>
      </c>
      <c r="M321" s="132"/>
      <c r="N321" s="118"/>
      <c r="O321" s="118"/>
      <c r="BY321" s="1"/>
      <c r="BZ321" s="1"/>
      <c r="CA321" s="1"/>
    </row>
    <row r="322" spans="1:79" ht="12.75" customHeight="1" x14ac:dyDescent="0.25">
      <c r="A322" s="4"/>
      <c r="B322" s="107" t="s">
        <v>672</v>
      </c>
      <c r="C322" s="83" t="s">
        <v>302</v>
      </c>
      <c r="D322" s="1" t="s">
        <v>894</v>
      </c>
      <c r="E322" s="84"/>
      <c r="F322" s="85" t="s">
        <v>88</v>
      </c>
      <c r="G322" s="86">
        <f t="shared" si="91"/>
        <v>99.5</v>
      </c>
      <c r="H322" s="87">
        <f t="shared" si="92"/>
        <v>0</v>
      </c>
      <c r="I322" s="86">
        <v>99.5</v>
      </c>
      <c r="J322" s="88">
        <f t="shared" si="93"/>
        <v>0</v>
      </c>
      <c r="K322" s="89">
        <v>6.0000000000000001E-3</v>
      </c>
      <c r="L322" s="90">
        <f t="shared" si="94"/>
        <v>0</v>
      </c>
    </row>
    <row r="323" spans="1:79" ht="12.75" customHeight="1" x14ac:dyDescent="0.25">
      <c r="B323" s="127"/>
      <c r="C323" s="83" t="s">
        <v>1297</v>
      </c>
      <c r="D323" s="1" t="s">
        <v>1298</v>
      </c>
      <c r="E323" s="120"/>
      <c r="F323" s="121" t="s">
        <v>88</v>
      </c>
      <c r="G323" s="128">
        <f t="shared" si="91"/>
        <v>2813</v>
      </c>
      <c r="H323" s="123">
        <f t="shared" si="92"/>
        <v>0</v>
      </c>
      <c r="I323" s="128">
        <v>2813</v>
      </c>
      <c r="J323" s="124">
        <f t="shared" si="93"/>
        <v>0</v>
      </c>
      <c r="K323" s="125">
        <v>4.13</v>
      </c>
      <c r="L323" s="126">
        <f t="shared" si="94"/>
        <v>0</v>
      </c>
      <c r="M323" s="118"/>
      <c r="N323" s="118"/>
      <c r="O323" s="118"/>
      <c r="BY323" s="1"/>
      <c r="BZ323" s="1"/>
      <c r="CA323" s="1"/>
    </row>
    <row r="324" spans="1:79" ht="12.75" customHeight="1" x14ac:dyDescent="0.25">
      <c r="B324" s="127"/>
      <c r="C324" s="83" t="s">
        <v>1299</v>
      </c>
      <c r="D324" s="1" t="s">
        <v>1300</v>
      </c>
      <c r="E324" s="120"/>
      <c r="F324" s="121" t="s">
        <v>88</v>
      </c>
      <c r="G324" s="128">
        <f t="shared" si="91"/>
        <v>3486</v>
      </c>
      <c r="H324" s="123">
        <f t="shared" si="92"/>
        <v>0</v>
      </c>
      <c r="I324" s="128">
        <v>3486</v>
      </c>
      <c r="J324" s="124">
        <f t="shared" si="93"/>
        <v>0</v>
      </c>
      <c r="K324" s="125">
        <v>5.35</v>
      </c>
      <c r="L324" s="126">
        <f t="shared" si="94"/>
        <v>0</v>
      </c>
      <c r="M324" s="118"/>
      <c r="N324" s="118"/>
      <c r="O324" s="118"/>
      <c r="BY324" s="1"/>
      <c r="BZ324" s="1"/>
      <c r="CA324" s="1"/>
    </row>
    <row r="325" spans="1:79" ht="12.75" customHeight="1" x14ac:dyDescent="0.25">
      <c r="A325" s="4"/>
      <c r="B325" s="108" t="s">
        <v>672</v>
      </c>
      <c r="C325" s="83" t="s">
        <v>303</v>
      </c>
      <c r="D325" s="1" t="s">
        <v>895</v>
      </c>
      <c r="E325" s="84"/>
      <c r="F325" s="85" t="s">
        <v>88</v>
      </c>
      <c r="G325" s="86">
        <f t="shared" si="91"/>
        <v>1040.5</v>
      </c>
      <c r="H325" s="87">
        <f t="shared" si="92"/>
        <v>0</v>
      </c>
      <c r="I325" s="86">
        <v>1040.5</v>
      </c>
      <c r="J325" s="88">
        <f t="shared" si="93"/>
        <v>0</v>
      </c>
      <c r="K325" s="89">
        <v>1.5</v>
      </c>
      <c r="L325" s="90">
        <f t="shared" si="94"/>
        <v>0</v>
      </c>
    </row>
    <row r="326" spans="1:79" ht="12.75" customHeight="1" x14ac:dyDescent="0.25">
      <c r="A326" s="4"/>
      <c r="B326" s="108" t="s">
        <v>672</v>
      </c>
      <c r="C326" s="83" t="s">
        <v>304</v>
      </c>
      <c r="D326" s="1" t="s">
        <v>305</v>
      </c>
      <c r="E326" s="84"/>
      <c r="F326" s="85" t="s">
        <v>88</v>
      </c>
      <c r="G326" s="86">
        <f t="shared" si="91"/>
        <v>6</v>
      </c>
      <c r="H326" s="87">
        <f t="shared" si="92"/>
        <v>0</v>
      </c>
      <c r="I326" s="86">
        <v>6</v>
      </c>
      <c r="J326" s="88">
        <f t="shared" si="93"/>
        <v>0</v>
      </c>
      <c r="K326" s="89">
        <v>8.0000000000000002E-3</v>
      </c>
      <c r="L326" s="90">
        <f t="shared" si="94"/>
        <v>0</v>
      </c>
    </row>
    <row r="327" spans="1:79" ht="12.75" customHeight="1" x14ac:dyDescent="0.25">
      <c r="A327" s="4"/>
      <c r="B327" s="91" t="s">
        <v>672</v>
      </c>
      <c r="C327" s="83" t="s">
        <v>483</v>
      </c>
      <c r="D327" s="1" t="s">
        <v>1069</v>
      </c>
      <c r="E327" s="84"/>
      <c r="F327" s="85" t="s">
        <v>101</v>
      </c>
      <c r="G327" s="86">
        <f t="shared" ref="G327:G328" si="95">I327*(1-J327)</f>
        <v>156</v>
      </c>
      <c r="H327" s="87">
        <f t="shared" ref="H327:H328" si="96">E327*G327</f>
        <v>0</v>
      </c>
      <c r="I327" s="86">
        <v>156</v>
      </c>
      <c r="J327" s="88">
        <f t="shared" ref="J327:J332" si="97">H$15/100</f>
        <v>0</v>
      </c>
      <c r="K327" s="89">
        <v>0.68</v>
      </c>
      <c r="L327" s="90">
        <f t="shared" ref="L327:L328" si="98">E327*K327</f>
        <v>0</v>
      </c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</row>
    <row r="328" spans="1:79" ht="12.75" customHeight="1" x14ac:dyDescent="0.25">
      <c r="A328" s="4"/>
      <c r="B328" s="91" t="s">
        <v>672</v>
      </c>
      <c r="C328" s="83" t="s">
        <v>484</v>
      </c>
      <c r="D328" s="1" t="s">
        <v>1070</v>
      </c>
      <c r="E328" s="84"/>
      <c r="F328" s="85" t="s">
        <v>101</v>
      </c>
      <c r="G328" s="86">
        <f t="shared" si="95"/>
        <v>155</v>
      </c>
      <c r="H328" s="87">
        <f t="shared" si="96"/>
        <v>0</v>
      </c>
      <c r="I328" s="86">
        <v>155</v>
      </c>
      <c r="J328" s="88">
        <f t="shared" si="97"/>
        <v>0</v>
      </c>
      <c r="K328" s="89">
        <v>0.746</v>
      </c>
      <c r="L328" s="90">
        <f t="shared" si="98"/>
        <v>0</v>
      </c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</row>
    <row r="329" spans="1:79" ht="12.75" customHeight="1" x14ac:dyDescent="0.25">
      <c r="A329" s="4"/>
      <c r="B329" s="91" t="s">
        <v>672</v>
      </c>
      <c r="C329" s="83" t="s">
        <v>485</v>
      </c>
      <c r="D329" s="1" t="s">
        <v>1071</v>
      </c>
      <c r="E329" s="84"/>
      <c r="F329" s="85" t="s">
        <v>101</v>
      </c>
      <c r="G329" s="86">
        <f t="shared" ref="G329:G335" si="99">I329*(1-J329)</f>
        <v>289</v>
      </c>
      <c r="H329" s="87">
        <f t="shared" ref="H329:H335" si="100">E329*G329</f>
        <v>0</v>
      </c>
      <c r="I329" s="86">
        <v>289</v>
      </c>
      <c r="J329" s="88">
        <f t="shared" si="97"/>
        <v>0</v>
      </c>
      <c r="K329" s="89">
        <v>1.3620000000000001</v>
      </c>
      <c r="L329" s="90">
        <f t="shared" ref="L329:L335" si="101">E329*K329</f>
        <v>0</v>
      </c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</row>
    <row r="330" spans="1:79" ht="12.75" customHeight="1" x14ac:dyDescent="0.25">
      <c r="A330" s="4"/>
      <c r="B330" s="91" t="s">
        <v>672</v>
      </c>
      <c r="C330" s="83" t="s">
        <v>486</v>
      </c>
      <c r="D330" s="1" t="s">
        <v>1072</v>
      </c>
      <c r="E330" s="84"/>
      <c r="F330" s="85" t="s">
        <v>101</v>
      </c>
      <c r="G330" s="86">
        <f t="shared" si="99"/>
        <v>65</v>
      </c>
      <c r="H330" s="87">
        <f t="shared" si="100"/>
        <v>0</v>
      </c>
      <c r="I330" s="86">
        <v>65</v>
      </c>
      <c r="J330" s="88">
        <f t="shared" si="97"/>
        <v>0</v>
      </c>
      <c r="K330" s="89">
        <v>0.159</v>
      </c>
      <c r="L330" s="90">
        <f t="shared" si="101"/>
        <v>0</v>
      </c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</row>
    <row r="331" spans="1:79" ht="12.75" customHeight="1" x14ac:dyDescent="0.25">
      <c r="A331" s="4"/>
      <c r="B331" s="91" t="s">
        <v>672</v>
      </c>
      <c r="C331" s="83" t="s">
        <v>487</v>
      </c>
      <c r="D331" s="1" t="s">
        <v>1073</v>
      </c>
      <c r="E331" s="84"/>
      <c r="F331" s="85" t="s">
        <v>101</v>
      </c>
      <c r="G331" s="86">
        <f t="shared" si="99"/>
        <v>136.5</v>
      </c>
      <c r="H331" s="87">
        <f t="shared" si="100"/>
        <v>0</v>
      </c>
      <c r="I331" s="86">
        <v>136.5</v>
      </c>
      <c r="J331" s="88">
        <f t="shared" si="97"/>
        <v>0</v>
      </c>
      <c r="K331" s="89">
        <v>0.29799999999999999</v>
      </c>
      <c r="L331" s="90">
        <f t="shared" si="101"/>
        <v>0</v>
      </c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</row>
    <row r="332" spans="1:79" ht="12.75" customHeight="1" x14ac:dyDescent="0.25">
      <c r="A332" s="4"/>
      <c r="B332" s="91" t="s">
        <v>672</v>
      </c>
      <c r="C332" s="83" t="s">
        <v>488</v>
      </c>
      <c r="D332" s="1" t="s">
        <v>1074</v>
      </c>
      <c r="E332" s="84"/>
      <c r="F332" s="85" t="s">
        <v>101</v>
      </c>
      <c r="G332" s="86">
        <f t="shared" si="99"/>
        <v>173</v>
      </c>
      <c r="H332" s="87">
        <f t="shared" si="100"/>
        <v>0</v>
      </c>
      <c r="I332" s="86">
        <v>173</v>
      </c>
      <c r="J332" s="88">
        <f t="shared" si="97"/>
        <v>0</v>
      </c>
      <c r="K332" s="89">
        <v>0.48399999999999999</v>
      </c>
      <c r="L332" s="90">
        <f t="shared" si="101"/>
        <v>0</v>
      </c>
      <c r="BY332" s="1"/>
      <c r="BZ332" s="1"/>
      <c r="CA332" s="1"/>
    </row>
    <row r="333" spans="1:79" s="3" customFormat="1" ht="12.75" customHeight="1" x14ac:dyDescent="0.25">
      <c r="A333" s="2"/>
      <c r="B333" s="2"/>
      <c r="C333" s="83" t="s">
        <v>1262</v>
      </c>
      <c r="D333" s="111" t="s">
        <v>1263</v>
      </c>
      <c r="E333" s="112"/>
      <c r="F333" s="111" t="s">
        <v>101</v>
      </c>
      <c r="G333" s="113">
        <f t="shared" si="99"/>
        <v>775</v>
      </c>
      <c r="H333" s="114">
        <f t="shared" si="100"/>
        <v>0</v>
      </c>
      <c r="I333" s="113">
        <v>775</v>
      </c>
      <c r="J333" s="115">
        <f t="shared" ref="J333:J335" si="102">I$15/100</f>
        <v>0</v>
      </c>
      <c r="K333" s="116">
        <v>0.3</v>
      </c>
      <c r="L333" s="117">
        <f t="shared" si="101"/>
        <v>0</v>
      </c>
      <c r="M333" s="129"/>
      <c r="N333" s="129"/>
      <c r="O333" s="129"/>
      <c r="P333" s="129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</row>
    <row r="334" spans="1:79" s="3" customFormat="1" ht="12.75" customHeight="1" x14ac:dyDescent="0.25">
      <c r="A334" s="2"/>
      <c r="B334" s="2"/>
      <c r="C334" s="83" t="s">
        <v>1264</v>
      </c>
      <c r="D334" s="111" t="s">
        <v>1265</v>
      </c>
      <c r="E334" s="112"/>
      <c r="F334" s="111" t="s">
        <v>101</v>
      </c>
      <c r="G334" s="113">
        <f t="shared" si="99"/>
        <v>1180</v>
      </c>
      <c r="H334" s="114">
        <f t="shared" si="100"/>
        <v>0</v>
      </c>
      <c r="I334" s="113">
        <v>1180</v>
      </c>
      <c r="J334" s="115">
        <f t="shared" si="102"/>
        <v>0</v>
      </c>
      <c r="K334" s="116">
        <v>0.8</v>
      </c>
      <c r="L334" s="117">
        <f t="shared" si="101"/>
        <v>0</v>
      </c>
      <c r="M334" s="129"/>
      <c r="N334" s="129"/>
      <c r="O334" s="129"/>
      <c r="P334" s="129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</row>
    <row r="335" spans="1:79" s="3" customFormat="1" ht="12.75" customHeight="1" x14ac:dyDescent="0.25">
      <c r="A335" s="2"/>
      <c r="B335" s="2"/>
      <c r="C335" s="83" t="s">
        <v>1266</v>
      </c>
      <c r="D335" s="111" t="s">
        <v>1267</v>
      </c>
      <c r="E335" s="112"/>
      <c r="F335" s="111" t="s">
        <v>101</v>
      </c>
      <c r="G335" s="113">
        <f t="shared" si="99"/>
        <v>1620</v>
      </c>
      <c r="H335" s="114">
        <f t="shared" si="100"/>
        <v>0</v>
      </c>
      <c r="I335" s="113">
        <v>1620</v>
      </c>
      <c r="J335" s="115">
        <f t="shared" si="102"/>
        <v>0</v>
      </c>
      <c r="K335" s="116">
        <v>1.1000000000000001</v>
      </c>
      <c r="L335" s="117">
        <f t="shared" si="101"/>
        <v>0</v>
      </c>
      <c r="M335" s="129"/>
      <c r="N335" s="129"/>
      <c r="O335" s="129"/>
      <c r="P335" s="129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</row>
    <row r="336" spans="1:79" ht="12.75" customHeight="1" x14ac:dyDescent="0.25">
      <c r="A336" s="4"/>
      <c r="B336" s="58"/>
      <c r="D336" s="1"/>
      <c r="E336" s="60"/>
      <c r="F336" s="70"/>
      <c r="G336" s="71"/>
      <c r="H336" s="72"/>
      <c r="I336" s="82"/>
      <c r="J336" s="74"/>
      <c r="K336" s="75"/>
      <c r="L336" s="75"/>
      <c r="BY336" s="1"/>
      <c r="BZ336" s="1"/>
      <c r="CA336" s="1"/>
    </row>
    <row r="337" spans="1:79" ht="12.75" customHeight="1" x14ac:dyDescent="0.25">
      <c r="A337" s="4"/>
      <c r="B337" s="58"/>
      <c r="D337" s="20" t="s">
        <v>306</v>
      </c>
      <c r="E337" s="60"/>
      <c r="F337" s="70"/>
      <c r="G337" s="71"/>
      <c r="H337" s="72"/>
      <c r="I337" s="82"/>
      <c r="J337" s="74"/>
      <c r="K337" s="75"/>
      <c r="L337" s="75"/>
      <c r="BY337" s="1"/>
      <c r="BZ337" s="1"/>
      <c r="CA337" s="1"/>
    </row>
    <row r="338" spans="1:79" ht="12.75" customHeight="1" x14ac:dyDescent="0.25">
      <c r="A338" s="4"/>
      <c r="B338" s="108" t="s">
        <v>672</v>
      </c>
      <c r="C338" s="83" t="s">
        <v>307</v>
      </c>
      <c r="D338" s="1" t="s">
        <v>896</v>
      </c>
      <c r="E338" s="84"/>
      <c r="F338" s="85" t="s">
        <v>88</v>
      </c>
      <c r="G338" s="86">
        <f t="shared" ref="G338:G350" si="103">I338*(1-J338)</f>
        <v>1403</v>
      </c>
      <c r="H338" s="87">
        <f t="shared" ref="H338:H346" si="104">E338*G338</f>
        <v>0</v>
      </c>
      <c r="I338" s="86">
        <v>1403</v>
      </c>
      <c r="J338" s="88">
        <f t="shared" ref="J338:J350" si="105">E$15/100</f>
        <v>0</v>
      </c>
      <c r="K338" s="89">
        <v>1.05</v>
      </c>
      <c r="L338" s="90">
        <f t="shared" ref="L338:L346" si="106">E338*K338</f>
        <v>0</v>
      </c>
      <c r="BY338" s="1"/>
      <c r="BZ338" s="1"/>
      <c r="CA338" s="1"/>
    </row>
    <row r="339" spans="1:79" ht="12.75" customHeight="1" x14ac:dyDescent="0.25">
      <c r="A339" s="4"/>
      <c r="B339" s="108" t="s">
        <v>672</v>
      </c>
      <c r="C339" s="83" t="s">
        <v>308</v>
      </c>
      <c r="D339" s="1" t="s">
        <v>897</v>
      </c>
      <c r="E339" s="84"/>
      <c r="F339" s="85" t="s">
        <v>88</v>
      </c>
      <c r="G339" s="86">
        <f t="shared" si="103"/>
        <v>10300</v>
      </c>
      <c r="H339" s="87">
        <f t="shared" si="104"/>
        <v>0</v>
      </c>
      <c r="I339" s="86">
        <v>10300</v>
      </c>
      <c r="J339" s="88">
        <f t="shared" si="105"/>
        <v>0</v>
      </c>
      <c r="K339" s="89">
        <v>3.5</v>
      </c>
      <c r="L339" s="90">
        <f t="shared" si="106"/>
        <v>0</v>
      </c>
      <c r="BY339" s="1"/>
      <c r="BZ339" s="1"/>
      <c r="CA339" s="1"/>
    </row>
    <row r="340" spans="1:79" s="3" customFormat="1" ht="12.75" customHeight="1" x14ac:dyDescent="0.25">
      <c r="A340" s="2"/>
      <c r="B340" s="2"/>
      <c r="C340" s="83" t="s">
        <v>1260</v>
      </c>
      <c r="D340" s="111" t="s">
        <v>1261</v>
      </c>
      <c r="E340" s="112"/>
      <c r="F340" s="111" t="s">
        <v>88</v>
      </c>
      <c r="G340" s="113">
        <f t="shared" si="103"/>
        <v>4200</v>
      </c>
      <c r="H340" s="114">
        <f t="shared" si="104"/>
        <v>0</v>
      </c>
      <c r="I340" s="113">
        <v>4200</v>
      </c>
      <c r="J340" s="115">
        <f>E$15/100</f>
        <v>0</v>
      </c>
      <c r="K340" s="116">
        <v>0.62</v>
      </c>
      <c r="L340" s="117">
        <f t="shared" si="106"/>
        <v>0</v>
      </c>
      <c r="M340" s="129"/>
      <c r="N340" s="129"/>
      <c r="O340" s="129"/>
      <c r="P340" s="129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</row>
    <row r="341" spans="1:79" ht="12.75" customHeight="1" x14ac:dyDescent="0.25">
      <c r="A341" s="4"/>
      <c r="B341" s="108" t="s">
        <v>672</v>
      </c>
      <c r="C341" s="83" t="s">
        <v>309</v>
      </c>
      <c r="D341" s="1" t="s">
        <v>310</v>
      </c>
      <c r="E341" s="84"/>
      <c r="F341" s="85" t="s">
        <v>88</v>
      </c>
      <c r="G341" s="86">
        <f t="shared" si="103"/>
        <v>11000</v>
      </c>
      <c r="H341" s="87">
        <f t="shared" si="104"/>
        <v>0</v>
      </c>
      <c r="I341" s="86">
        <v>11000</v>
      </c>
      <c r="J341" s="88">
        <f t="shared" si="105"/>
        <v>0</v>
      </c>
      <c r="K341" s="89">
        <v>4.5999999999999996</v>
      </c>
      <c r="L341" s="90">
        <f t="shared" si="106"/>
        <v>0</v>
      </c>
      <c r="BY341" s="1"/>
      <c r="BZ341" s="1"/>
      <c r="CA341" s="1"/>
    </row>
    <row r="342" spans="1:79" ht="12.75" customHeight="1" x14ac:dyDescent="0.25">
      <c r="A342" s="4"/>
      <c r="B342" s="108" t="s">
        <v>672</v>
      </c>
      <c r="C342" s="83" t="s">
        <v>311</v>
      </c>
      <c r="D342" s="1" t="s">
        <v>898</v>
      </c>
      <c r="E342" s="84"/>
      <c r="F342" s="85" t="s">
        <v>88</v>
      </c>
      <c r="G342" s="86">
        <f t="shared" si="103"/>
        <v>1982</v>
      </c>
      <c r="H342" s="87">
        <f t="shared" si="104"/>
        <v>0</v>
      </c>
      <c r="I342" s="86">
        <v>1982</v>
      </c>
      <c r="J342" s="88">
        <f t="shared" si="105"/>
        <v>0</v>
      </c>
      <c r="K342" s="89">
        <v>0.46</v>
      </c>
      <c r="L342" s="90">
        <f t="shared" si="106"/>
        <v>0</v>
      </c>
      <c r="BY342" s="1"/>
      <c r="BZ342" s="1"/>
      <c r="CA342" s="1"/>
    </row>
    <row r="343" spans="1:79" ht="12.75" customHeight="1" x14ac:dyDescent="0.25">
      <c r="A343" s="4"/>
      <c r="B343" s="108" t="s">
        <v>672</v>
      </c>
      <c r="C343" s="83" t="s">
        <v>312</v>
      </c>
      <c r="D343" s="1" t="s">
        <v>899</v>
      </c>
      <c r="E343" s="84"/>
      <c r="F343" s="85" t="s">
        <v>88</v>
      </c>
      <c r="G343" s="86">
        <f t="shared" si="103"/>
        <v>33.5</v>
      </c>
      <c r="H343" s="87">
        <f t="shared" si="104"/>
        <v>0</v>
      </c>
      <c r="I343" s="86">
        <v>33.5</v>
      </c>
      <c r="J343" s="88">
        <f t="shared" si="105"/>
        <v>0</v>
      </c>
      <c r="K343" s="89">
        <v>7.0000000000000007E-2</v>
      </c>
      <c r="L343" s="90">
        <f t="shared" si="106"/>
        <v>0</v>
      </c>
      <c r="BY343" s="1"/>
      <c r="BZ343" s="1"/>
      <c r="CA343" s="1"/>
    </row>
    <row r="344" spans="1:79" ht="12.75" customHeight="1" x14ac:dyDescent="0.25">
      <c r="A344" s="4"/>
      <c r="B344" s="108" t="s">
        <v>672</v>
      </c>
      <c r="C344" s="83" t="s">
        <v>313</v>
      </c>
      <c r="D344" s="1" t="s">
        <v>900</v>
      </c>
      <c r="E344" s="84"/>
      <c r="F344" s="85" t="s">
        <v>88</v>
      </c>
      <c r="G344" s="86">
        <f t="shared" si="103"/>
        <v>1</v>
      </c>
      <c r="H344" s="87">
        <f t="shared" si="104"/>
        <v>0</v>
      </c>
      <c r="I344" s="86">
        <v>1</v>
      </c>
      <c r="J344" s="88">
        <f t="shared" si="105"/>
        <v>0</v>
      </c>
      <c r="K344" s="89">
        <v>1E-3</v>
      </c>
      <c r="L344" s="90">
        <f t="shared" si="106"/>
        <v>0</v>
      </c>
      <c r="BY344" s="1"/>
      <c r="BZ344" s="1"/>
      <c r="CA344" s="1"/>
    </row>
    <row r="345" spans="1:79" ht="12.75" customHeight="1" x14ac:dyDescent="0.25">
      <c r="A345" s="4"/>
      <c r="B345" s="108" t="s">
        <v>672</v>
      </c>
      <c r="C345" s="83" t="s">
        <v>314</v>
      </c>
      <c r="D345" s="1" t="s">
        <v>901</v>
      </c>
      <c r="E345" s="84"/>
      <c r="F345" s="85" t="s">
        <v>88</v>
      </c>
      <c r="G345" s="86">
        <f t="shared" si="103"/>
        <v>13</v>
      </c>
      <c r="H345" s="87">
        <f t="shared" si="104"/>
        <v>0</v>
      </c>
      <c r="I345" s="86">
        <v>13</v>
      </c>
      <c r="J345" s="88">
        <f t="shared" si="105"/>
        <v>0</v>
      </c>
      <c r="K345" s="89">
        <v>8.0000000000000002E-3</v>
      </c>
      <c r="L345" s="90">
        <f t="shared" si="106"/>
        <v>0</v>
      </c>
      <c r="BY345" s="1"/>
      <c r="BZ345" s="1"/>
      <c r="CA345" s="1"/>
    </row>
    <row r="346" spans="1:79" ht="12.75" customHeight="1" x14ac:dyDescent="0.25">
      <c r="A346" s="4"/>
      <c r="B346" s="108" t="s">
        <v>672</v>
      </c>
      <c r="C346" s="83" t="s">
        <v>315</v>
      </c>
      <c r="D346" s="1" t="s">
        <v>902</v>
      </c>
      <c r="E346" s="84"/>
      <c r="F346" s="85" t="s">
        <v>88</v>
      </c>
      <c r="G346" s="86">
        <f t="shared" si="103"/>
        <v>13.5</v>
      </c>
      <c r="H346" s="87">
        <f t="shared" si="104"/>
        <v>0</v>
      </c>
      <c r="I346" s="86">
        <v>13.5</v>
      </c>
      <c r="J346" s="88">
        <f t="shared" si="105"/>
        <v>0</v>
      </c>
      <c r="K346" s="89">
        <v>7.0000000000000001E-3</v>
      </c>
      <c r="L346" s="90">
        <f t="shared" si="106"/>
        <v>0</v>
      </c>
      <c r="BY346" s="1"/>
      <c r="BZ346" s="1"/>
      <c r="CA346" s="1"/>
    </row>
    <row r="347" spans="1:79" ht="12.75" customHeight="1" x14ac:dyDescent="0.25">
      <c r="A347" s="4"/>
      <c r="B347" s="108" t="s">
        <v>672</v>
      </c>
      <c r="C347" s="83" t="s">
        <v>316</v>
      </c>
      <c r="D347" s="1" t="s">
        <v>903</v>
      </c>
      <c r="E347" s="84"/>
      <c r="F347" s="85" t="s">
        <v>88</v>
      </c>
      <c r="G347" s="86">
        <f t="shared" si="103"/>
        <v>7</v>
      </c>
      <c r="H347" s="87">
        <f>E347*G347</f>
        <v>0</v>
      </c>
      <c r="I347" s="86">
        <v>7</v>
      </c>
      <c r="J347" s="88">
        <f t="shared" si="105"/>
        <v>0</v>
      </c>
      <c r="K347" s="89">
        <v>5.0000000000000001E-3</v>
      </c>
      <c r="L347" s="90">
        <f>E347*K347</f>
        <v>0</v>
      </c>
      <c r="BY347" s="1"/>
      <c r="BZ347" s="1"/>
      <c r="CA347" s="1"/>
    </row>
    <row r="348" spans="1:79" ht="12.75" customHeight="1" x14ac:dyDescent="0.25">
      <c r="A348" s="4"/>
      <c r="B348" s="108" t="s">
        <v>672</v>
      </c>
      <c r="C348" s="83" t="s">
        <v>317</v>
      </c>
      <c r="D348" s="1" t="s">
        <v>904</v>
      </c>
      <c r="E348" s="84"/>
      <c r="F348" s="85" t="s">
        <v>88</v>
      </c>
      <c r="G348" s="86">
        <f t="shared" si="103"/>
        <v>19.5</v>
      </c>
      <c r="H348" s="87">
        <f>E348*G348</f>
        <v>0</v>
      </c>
      <c r="I348" s="86">
        <v>19.5</v>
      </c>
      <c r="J348" s="88">
        <f t="shared" si="105"/>
        <v>0</v>
      </c>
      <c r="K348" s="89">
        <v>1.4E-2</v>
      </c>
      <c r="L348" s="90">
        <f>E348*K348</f>
        <v>0</v>
      </c>
    </row>
    <row r="349" spans="1:79" ht="12.75" customHeight="1" x14ac:dyDescent="0.25">
      <c r="A349" s="4"/>
      <c r="B349" s="108" t="s">
        <v>672</v>
      </c>
      <c r="C349" s="83" t="s">
        <v>318</v>
      </c>
      <c r="D349" s="1" t="s">
        <v>905</v>
      </c>
      <c r="E349" s="84"/>
      <c r="F349" s="85" t="s">
        <v>88</v>
      </c>
      <c r="G349" s="86">
        <f t="shared" si="103"/>
        <v>24</v>
      </c>
      <c r="H349" s="87">
        <f>E349*G349</f>
        <v>0</v>
      </c>
      <c r="I349" s="86">
        <v>24</v>
      </c>
      <c r="J349" s="88">
        <f t="shared" si="105"/>
        <v>0</v>
      </c>
      <c r="K349" s="89">
        <v>2.3E-2</v>
      </c>
      <c r="L349" s="90">
        <f>E349*K349</f>
        <v>0</v>
      </c>
    </row>
    <row r="350" spans="1:79" ht="12.75" customHeight="1" x14ac:dyDescent="0.25">
      <c r="A350" s="4"/>
      <c r="B350" s="108" t="s">
        <v>672</v>
      </c>
      <c r="C350" s="83" t="s">
        <v>319</v>
      </c>
      <c r="D350" s="77" t="s">
        <v>906</v>
      </c>
      <c r="E350" s="84"/>
      <c r="F350" s="85" t="s">
        <v>88</v>
      </c>
      <c r="G350" s="86">
        <f t="shared" si="103"/>
        <v>331</v>
      </c>
      <c r="H350" s="87">
        <f>E350*G350</f>
        <v>0</v>
      </c>
      <c r="I350" s="86">
        <v>331</v>
      </c>
      <c r="J350" s="88">
        <f t="shared" si="105"/>
        <v>0</v>
      </c>
      <c r="K350" s="89">
        <v>0.40300000000000002</v>
      </c>
      <c r="L350" s="90">
        <f>E350*K350</f>
        <v>0</v>
      </c>
    </row>
    <row r="351" spans="1:79" ht="12.75" customHeight="1" thickBot="1" x14ac:dyDescent="0.3">
      <c r="C351" s="2"/>
      <c r="D351" s="43"/>
      <c r="E351" s="42"/>
      <c r="F351" s="15"/>
      <c r="G351" s="7"/>
      <c r="H351" s="42"/>
      <c r="J351" s="43"/>
      <c r="K351" s="48"/>
      <c r="L351" s="6"/>
    </row>
    <row r="352" spans="1:79" s="66" customFormat="1" ht="15.95" customHeight="1" thickBot="1" x14ac:dyDescent="0.3">
      <c r="A352" s="58"/>
      <c r="B352" s="59"/>
      <c r="C352" s="60"/>
      <c r="D352" s="61" t="s">
        <v>53</v>
      </c>
      <c r="E352" s="62"/>
      <c r="F352" s="62"/>
      <c r="G352" s="63"/>
      <c r="H352" s="64">
        <f>SUM(H21:H351)</f>
        <v>0</v>
      </c>
      <c r="I352" s="82"/>
      <c r="J352" s="59"/>
      <c r="K352" s="65" t="s">
        <v>54</v>
      </c>
      <c r="L352" s="67">
        <f>SUM(L21:L351)</f>
        <v>0</v>
      </c>
      <c r="M352" s="129"/>
      <c r="N352" s="129"/>
      <c r="O352" s="129"/>
      <c r="P352" s="129"/>
      <c r="Q352" s="58"/>
      <c r="R352" s="58"/>
      <c r="S352" s="58"/>
      <c r="T352" s="58"/>
      <c r="U352" s="58"/>
      <c r="V352" s="58"/>
      <c r="W352" s="58"/>
      <c r="X352" s="58"/>
      <c r="Y352" s="58"/>
      <c r="Z352" s="58"/>
      <c r="AA352" s="58"/>
      <c r="AB352" s="58"/>
      <c r="AC352" s="58"/>
      <c r="AD352" s="58"/>
      <c r="AE352" s="58"/>
      <c r="AF352" s="58"/>
      <c r="AG352" s="58"/>
      <c r="AH352" s="58"/>
      <c r="AI352" s="58"/>
      <c r="AJ352" s="58"/>
      <c r="AK352" s="58"/>
      <c r="AL352" s="58"/>
      <c r="AM352" s="58"/>
      <c r="AN352" s="58"/>
      <c r="AO352" s="58"/>
      <c r="AP352" s="58"/>
      <c r="AQ352" s="58"/>
      <c r="AR352" s="58"/>
      <c r="AS352" s="58"/>
      <c r="AT352" s="58"/>
      <c r="AU352" s="58"/>
      <c r="AV352" s="58"/>
      <c r="AW352" s="58"/>
      <c r="AX352" s="58"/>
      <c r="AY352" s="58"/>
      <c r="AZ352" s="58"/>
      <c r="BA352" s="58"/>
      <c r="BB352" s="58"/>
      <c r="BC352" s="58"/>
      <c r="BD352" s="58"/>
      <c r="BE352" s="58"/>
      <c r="BF352" s="58"/>
      <c r="BG352" s="58"/>
      <c r="BH352" s="58"/>
      <c r="BI352" s="58"/>
      <c r="BJ352" s="58"/>
      <c r="BK352" s="58"/>
      <c r="BL352" s="58"/>
      <c r="BM352" s="58"/>
      <c r="BN352" s="58"/>
      <c r="BO352" s="58"/>
      <c r="BP352" s="58"/>
      <c r="BQ352" s="58"/>
      <c r="BR352" s="58"/>
      <c r="BS352" s="58"/>
      <c r="BT352" s="58"/>
      <c r="BU352" s="58"/>
      <c r="BV352" s="58"/>
      <c r="BW352" s="58"/>
      <c r="BX352" s="58"/>
      <c r="BY352" s="58"/>
      <c r="BZ352" s="58"/>
      <c r="CA352" s="58"/>
    </row>
    <row r="354" spans="3:79" ht="12.75" customHeight="1" x14ac:dyDescent="0.25">
      <c r="C354" s="137" t="s">
        <v>34</v>
      </c>
      <c r="D354" s="137"/>
      <c r="E354" s="137"/>
      <c r="F354" s="137"/>
      <c r="G354" s="137"/>
      <c r="H354" s="137"/>
      <c r="I354" s="3"/>
      <c r="J354" s="57"/>
      <c r="K354" s="3"/>
      <c r="L354" s="3"/>
    </row>
    <row r="356" spans="3:79" ht="12.75" customHeight="1" thickBot="1" x14ac:dyDescent="0.3"/>
    <row r="357" spans="3:79" ht="12.75" customHeight="1" x14ac:dyDescent="0.25">
      <c r="C357" s="133" t="s">
        <v>35</v>
      </c>
      <c r="D357" s="134"/>
      <c r="M357" s="118"/>
      <c r="N357" s="118"/>
      <c r="O357" s="118"/>
      <c r="BY357" s="1"/>
      <c r="BZ357" s="1"/>
      <c r="CA357" s="1"/>
    </row>
    <row r="358" spans="3:79" ht="12.75" customHeight="1" x14ac:dyDescent="0.25">
      <c r="C358" s="49" t="s">
        <v>36</v>
      </c>
      <c r="D358" s="50" t="s">
        <v>37</v>
      </c>
      <c r="M358" s="118"/>
      <c r="N358" s="118"/>
      <c r="O358" s="118"/>
      <c r="BY358" s="1"/>
      <c r="BZ358" s="1"/>
      <c r="CA358" s="1"/>
    </row>
    <row r="359" spans="3:79" s="2" customFormat="1" ht="12.75" customHeight="1" x14ac:dyDescent="0.25">
      <c r="C359" s="51" t="s">
        <v>38</v>
      </c>
      <c r="D359" s="50" t="s">
        <v>39</v>
      </c>
      <c r="M359" s="118"/>
      <c r="N359" s="118"/>
      <c r="O359" s="118"/>
      <c r="P359" s="129"/>
    </row>
    <row r="360" spans="3:79" s="2" customFormat="1" ht="12.75" customHeight="1" x14ac:dyDescent="0.25">
      <c r="C360" s="51" t="s">
        <v>1271</v>
      </c>
      <c r="D360" s="50" t="s">
        <v>1272</v>
      </c>
      <c r="M360" s="118"/>
      <c r="N360" s="118"/>
      <c r="O360" s="118"/>
      <c r="P360" s="129"/>
    </row>
    <row r="361" spans="3:79" s="2" customFormat="1" ht="12.75" customHeight="1" x14ac:dyDescent="0.25">
      <c r="C361" s="51" t="s">
        <v>40</v>
      </c>
      <c r="D361" s="50" t="s">
        <v>41</v>
      </c>
      <c r="M361" s="118"/>
      <c r="N361" s="118"/>
      <c r="O361" s="118"/>
      <c r="P361" s="129"/>
    </row>
    <row r="362" spans="3:79" s="2" customFormat="1" ht="12.75" customHeight="1" x14ac:dyDescent="0.25">
      <c r="C362" s="51" t="s">
        <v>42</v>
      </c>
      <c r="D362" s="50" t="s">
        <v>43</v>
      </c>
      <c r="M362" s="118"/>
      <c r="N362" s="118"/>
      <c r="O362" s="118"/>
      <c r="P362" s="129"/>
    </row>
    <row r="363" spans="3:79" s="2" customFormat="1" ht="12.75" customHeight="1" x14ac:dyDescent="0.25">
      <c r="C363" s="51" t="s">
        <v>44</v>
      </c>
      <c r="D363" s="50" t="s">
        <v>45</v>
      </c>
      <c r="M363" s="118"/>
      <c r="N363" s="118"/>
      <c r="O363" s="118"/>
      <c r="P363" s="129"/>
    </row>
    <row r="364" spans="3:79" s="2" customFormat="1" ht="12.75" customHeight="1" x14ac:dyDescent="0.25">
      <c r="C364" s="51" t="s">
        <v>46</v>
      </c>
      <c r="D364" s="50" t="s">
        <v>47</v>
      </c>
      <c r="M364" s="118"/>
      <c r="N364" s="118"/>
      <c r="O364" s="118"/>
      <c r="P364" s="129"/>
    </row>
    <row r="365" spans="3:79" s="2" customFormat="1" ht="12.75" customHeight="1" x14ac:dyDescent="0.25">
      <c r="C365" s="51" t="s">
        <v>48</v>
      </c>
      <c r="D365" s="50" t="s">
        <v>49</v>
      </c>
      <c r="M365" s="118"/>
      <c r="N365" s="118"/>
      <c r="O365" s="118"/>
      <c r="P365" s="129"/>
    </row>
    <row r="366" spans="3:79" s="2" customFormat="1" ht="12.75" customHeight="1" thickBot="1" x14ac:dyDescent="0.3">
      <c r="C366" s="52" t="s">
        <v>50</v>
      </c>
      <c r="D366" s="53" t="s">
        <v>51</v>
      </c>
      <c r="M366" s="118"/>
      <c r="N366" s="118"/>
      <c r="O366" s="118"/>
      <c r="P366" s="129"/>
    </row>
    <row r="367" spans="3:79" s="2" customFormat="1" ht="12.75" customHeight="1" x14ac:dyDescent="0.25">
      <c r="C367" s="119"/>
      <c r="D367" s="77"/>
      <c r="M367" s="118"/>
      <c r="N367" s="118"/>
      <c r="O367" s="118"/>
      <c r="P367" s="129"/>
    </row>
    <row r="368" spans="3:79" s="2" customFormat="1" ht="12.75" customHeight="1" x14ac:dyDescent="0.25">
      <c r="C368" s="3" t="s">
        <v>1258</v>
      </c>
      <c r="D368" s="3"/>
      <c r="E368" s="3"/>
      <c r="F368" s="3"/>
      <c r="G368" s="3"/>
      <c r="H368" s="3"/>
      <c r="I368" s="3"/>
      <c r="J368" s="3"/>
      <c r="K368" s="3"/>
      <c r="L368" s="3"/>
      <c r="M368" s="129"/>
      <c r="N368" s="129"/>
      <c r="O368" s="129"/>
      <c r="P368" s="129"/>
    </row>
    <row r="369" spans="3:16" s="2" customFormat="1" ht="12.75" customHeight="1" x14ac:dyDescent="0.25">
      <c r="C369" s="105" t="s">
        <v>1257</v>
      </c>
      <c r="D369" s="3"/>
      <c r="E369" s="3"/>
      <c r="F369" s="3"/>
      <c r="G369" s="3"/>
      <c r="H369" s="3"/>
      <c r="I369" s="3"/>
      <c r="J369" s="3"/>
      <c r="K369" s="3"/>
      <c r="L369" s="3"/>
      <c r="M369" s="129"/>
      <c r="N369" s="129"/>
      <c r="O369" s="129"/>
      <c r="P369" s="129"/>
    </row>
    <row r="370" spans="3:16" s="2" customFormat="1" ht="12.75" customHeight="1" x14ac:dyDescent="0.25">
      <c r="C370" s="106" t="s">
        <v>1256</v>
      </c>
      <c r="D370" s="54"/>
      <c r="E370" s="54"/>
      <c r="F370" s="54"/>
      <c r="G370" s="54"/>
      <c r="H370" s="54"/>
      <c r="I370" s="54"/>
      <c r="J370" s="54"/>
      <c r="K370" s="54"/>
      <c r="L370" s="54"/>
      <c r="M370" s="129"/>
      <c r="N370" s="129"/>
      <c r="O370" s="129"/>
      <c r="P370" s="129"/>
    </row>
    <row r="371" spans="3:16" s="2" customFormat="1" ht="12.75" customHeight="1" x14ac:dyDescent="0.25">
      <c r="C371" s="110" t="s">
        <v>1259</v>
      </c>
      <c r="D371" s="55"/>
      <c r="E371" s="55"/>
      <c r="F371" s="55"/>
      <c r="G371" s="55"/>
      <c r="H371" s="55"/>
      <c r="I371" s="55"/>
      <c r="J371" s="55"/>
      <c r="K371" s="56"/>
      <c r="L371" s="56"/>
      <c r="M371" s="129"/>
      <c r="N371" s="129"/>
      <c r="O371" s="129"/>
      <c r="P371" s="129"/>
    </row>
    <row r="372" spans="3:16" s="2" customFormat="1" ht="12.75" customHeight="1" x14ac:dyDescent="0.25">
      <c r="C372" s="15"/>
      <c r="D372" s="15"/>
      <c r="E372" s="15"/>
      <c r="F372" s="15"/>
      <c r="G372" s="15"/>
      <c r="H372" s="15"/>
      <c r="I372" s="15"/>
      <c r="J372" s="15"/>
      <c r="K372" s="15"/>
      <c r="L372" s="15"/>
      <c r="M372" s="129"/>
      <c r="N372" s="129"/>
      <c r="O372" s="129"/>
      <c r="P372" s="129"/>
    </row>
    <row r="373" spans="3:16" s="2" customFormat="1" ht="12.75" customHeight="1" x14ac:dyDescent="0.25">
      <c r="C373" s="3" t="s">
        <v>52</v>
      </c>
      <c r="D373" s="3"/>
      <c r="E373" s="3"/>
      <c r="F373" s="3"/>
      <c r="G373" s="3"/>
      <c r="H373" s="3"/>
      <c r="I373" s="3"/>
      <c r="J373" s="3"/>
      <c r="K373" s="3"/>
      <c r="L373" s="3"/>
      <c r="M373" s="129"/>
      <c r="N373" s="129"/>
      <c r="O373" s="129"/>
      <c r="P373" s="129"/>
    </row>
  </sheetData>
  <mergeCells count="10">
    <mergeCell ref="C357:D357"/>
    <mergeCell ref="G1:H3"/>
    <mergeCell ref="C13:D14"/>
    <mergeCell ref="E13:J13"/>
    <mergeCell ref="E14:F14"/>
    <mergeCell ref="E15:F15"/>
    <mergeCell ref="E17:F17"/>
    <mergeCell ref="E18:F18"/>
    <mergeCell ref="E16:F16"/>
    <mergeCell ref="C354:H354"/>
  </mergeCells>
  <conditionalFormatting sqref="C333:C335">
    <cfRule type="expression" dxfId="3" priority="5" stopIfTrue="1">
      <formula>AND(COUNTIF($C$1154:$C$65556, C333)+COUNTIF($C$1:$C$652, C333)+COUNTIF($C$654:$C$655, C333)&gt;1,NOT(ISBLANK(C333)))</formula>
    </cfRule>
  </conditionalFormatting>
  <conditionalFormatting sqref="C340">
    <cfRule type="expression" dxfId="2" priority="6" stopIfTrue="1">
      <formula>AND(COUNTIF($C$1159:$C$65561, C340)+COUNTIF($C$1:$C$654, C340)+COUNTIF($C$656:$C$657, C340)&gt;1,NOT(ISBLANK(C340)))</formula>
    </cfRule>
  </conditionalFormatting>
  <hyperlinks>
    <hyperlink ref="B23" r:id="rId1" location="item1734" xr:uid="{6E59814D-5848-4B87-A2D5-C10F715C2A74}"/>
    <hyperlink ref="B24" r:id="rId2" location="item1736" xr:uid="{B8345F41-9F1E-4592-A5E5-B31FED1C40A3}"/>
    <hyperlink ref="B25" r:id="rId3" location="item1737" xr:uid="{C06F6A29-AE2B-4350-9A3C-1D254AA35B1A}"/>
    <hyperlink ref="B26" r:id="rId4" location="item1738" xr:uid="{DC51253A-1F3F-463D-99FD-60DE068C8472}"/>
    <hyperlink ref="B27" r:id="rId5" location="item1739" xr:uid="{C15B3686-0447-422B-9949-F4E8A6C7D6A3}"/>
    <hyperlink ref="B28" r:id="rId6" location="item1740" xr:uid="{0631E83F-7145-420F-BDF8-D78ED5A3442A}"/>
    <hyperlink ref="B29" r:id="rId7" location="item1741" xr:uid="{E21BEB5B-9644-4FD5-8244-A3137C574C8C}"/>
    <hyperlink ref="B30" r:id="rId8" location="item1742" xr:uid="{FCBE7B9B-C76F-4007-9C07-CBD2E3BEDD04}"/>
    <hyperlink ref="B31" r:id="rId9" location="item1743" xr:uid="{9275315A-88A5-4303-ADDF-9EA6B01C8B96}"/>
    <hyperlink ref="B32" r:id="rId10" location="item1744" xr:uid="{DDDBE706-329D-429C-931C-07EAA721C9A9}"/>
    <hyperlink ref="B33" r:id="rId11" location="item1745" xr:uid="{42FE1EAE-3BA6-4D5D-9EB0-5B7B38E131D6}"/>
    <hyperlink ref="B34" r:id="rId12" location="item1746" xr:uid="{AE2CB61E-833B-412F-9E69-E3266891D72C}"/>
    <hyperlink ref="B35" r:id="rId13" location="item1747" xr:uid="{FE82873D-87C1-485D-B0EF-90F1C411FAEC}"/>
    <hyperlink ref="B36" r:id="rId14" location="item1748" xr:uid="{3533D577-66CF-4C58-9A0E-EE8791193B06}"/>
    <hyperlink ref="B37" r:id="rId15" location="item1749" xr:uid="{DB1C31F5-8B33-4CE1-B0E4-C7D88CBFB56F}"/>
    <hyperlink ref="B40" r:id="rId16" location="item1750" xr:uid="{9FA176DD-75B3-4EB9-9A61-781C76BAC3E5}"/>
    <hyperlink ref="B41" r:id="rId17" location="item1873" xr:uid="{F92BFC79-682C-49F7-8D92-24E7F79F5FB7}"/>
    <hyperlink ref="B72" r:id="rId18" location="item1848" xr:uid="{92076706-2DF0-48EC-802D-EBAC10EAABCF}"/>
    <hyperlink ref="B75" r:id="rId19" location="item1849" xr:uid="{392A650F-3AAB-4AB4-AA7D-79A25C8E76FC}"/>
    <hyperlink ref="B78" r:id="rId20" location="item1851" xr:uid="{6B917C51-EE6B-495D-93C9-EC39927A6554}"/>
    <hyperlink ref="B81" r:id="rId21" location="item1852" xr:uid="{AF05EC5A-7B6D-4C0D-B413-AEC8527D7DF6}"/>
    <hyperlink ref="B84" r:id="rId22" location="item2050" xr:uid="{AD56C85B-FA6F-440D-8924-E4ADD3EACBB3}"/>
    <hyperlink ref="B85" r:id="rId23" location="item2051" xr:uid="{E3BACFC8-DAE6-49BF-9995-6F9CAC214A01}"/>
    <hyperlink ref="B86" r:id="rId24" location="item1853" xr:uid="{BA61BE7A-8AE7-44D7-96EF-889FFE7ADE1F}"/>
    <hyperlink ref="B76" r:id="rId25" location="item1849" xr:uid="{16493327-1D44-4783-9CE4-AF652FF63D7B}"/>
    <hyperlink ref="B77" r:id="rId26" location="item1849" xr:uid="{C5E5427D-02D6-453C-9913-DA86F3E62E74}"/>
    <hyperlink ref="B79" r:id="rId27" location="item1851" xr:uid="{D96DA458-BA93-4775-B8CB-A7470C9F40DD}"/>
    <hyperlink ref="B80" r:id="rId28" location="item1851" xr:uid="{0E63863B-BC63-42AF-8894-7356B31E168C}"/>
    <hyperlink ref="B82" r:id="rId29" location="item1852" xr:uid="{032C8010-0E5F-43BF-82E1-B1F3B8418603}"/>
    <hyperlink ref="B83" r:id="rId30" location="item1852" xr:uid="{AE72BBD0-274B-45DB-8AAC-01424523C0A4}"/>
    <hyperlink ref="B87" r:id="rId31" location="item1853" xr:uid="{139FBFC5-265C-4A55-9795-9F44B1A18E8C}"/>
    <hyperlink ref="B88" r:id="rId32" location="item1853" xr:uid="{00BE6536-95F7-4F55-B831-A751D83F85B4}"/>
    <hyperlink ref="B89" r:id="rId33" location="item2052" xr:uid="{D23B1026-C8D4-4172-9DB8-3CEDD328480B}"/>
    <hyperlink ref="B90" r:id="rId34" location="item1854" xr:uid="{F086D769-46D9-4C99-AFDA-6E4E1DC15095}"/>
    <hyperlink ref="B91" r:id="rId35" location="item1857" xr:uid="{28C3FFC8-E111-485F-A8B6-55F1B49805EF}"/>
    <hyperlink ref="B92" r:id="rId36" location="item1856" xr:uid="{B3E933E3-7160-4656-948C-82EA3393FED2}"/>
    <hyperlink ref="B94" r:id="rId37" location="item1860" xr:uid="{A6B2F239-E2B0-42C6-BBF4-2011E58C827A}"/>
    <hyperlink ref="B93" r:id="rId38" location="item1856" xr:uid="{8A081739-B551-48A8-B7EA-BCB9FC3E699E}"/>
    <hyperlink ref="B97" r:id="rId39" location="item2818" xr:uid="{DAAF3D5F-81A6-406A-B314-FFEC117A4405}"/>
    <hyperlink ref="B98" r:id="rId40" location="item1822" xr:uid="{B736B454-B59F-4CF0-8FCA-3BFEC69A330F}"/>
    <hyperlink ref="B99" r:id="rId41" location="item1823" xr:uid="{911C311B-16B6-4976-95AF-567F99A92EBE}"/>
    <hyperlink ref="B100" r:id="rId42" location="item1824" xr:uid="{D1F93C6D-05D5-49DC-8F4F-1C8EBCE23E22}"/>
    <hyperlink ref="B101" r:id="rId43" location="item1825" xr:uid="{6EA09419-D9AF-4E0F-B1CA-AD9302985556}"/>
    <hyperlink ref="B102" r:id="rId44" location="item1826" xr:uid="{F99A582B-7806-4FC2-9808-92858F54C4CA}"/>
    <hyperlink ref="B103" r:id="rId45" location="item1827" xr:uid="{199B80B3-1568-48E4-94FF-B6F3BD388044}"/>
    <hyperlink ref="B104" r:id="rId46" location="item1828" xr:uid="{0BD8995B-BDB1-45FD-A961-D6C10B730306}"/>
    <hyperlink ref="B105" r:id="rId47" location="item1829" xr:uid="{6492F348-2C49-4778-80AA-1FA5259456B5}"/>
    <hyperlink ref="B106" r:id="rId48" location="item1830" xr:uid="{924B58F1-9097-42EB-B547-F9BF682E0257}"/>
    <hyperlink ref="B107" r:id="rId49" location="item1831" xr:uid="{B495F9AB-F59A-4AD0-9E51-EB17C91DE15A}"/>
    <hyperlink ref="B108" r:id="rId50" location="item1832" xr:uid="{5F2C1517-AF87-48E8-9032-03781976AF98}"/>
    <hyperlink ref="B109" r:id="rId51" location="item2053" xr:uid="{7F201A7F-816E-4B97-BA29-D0AD5308326E}"/>
    <hyperlink ref="B110" r:id="rId52" location="item1833" xr:uid="{B8D786B8-7B98-45CE-A4E8-6652C56A7686}"/>
    <hyperlink ref="B111" r:id="rId53" location="item1834" xr:uid="{07851F00-BA67-4AEF-864A-3DC1B461466E}"/>
    <hyperlink ref="B112" r:id="rId54" location="item1835" xr:uid="{3A8EBCBF-A838-4EDD-BBD3-E1DB7D9C6C76}"/>
    <hyperlink ref="B113" r:id="rId55" location="item2016" xr:uid="{D1757C24-91A1-4820-81F3-32A0A2ECC04D}"/>
    <hyperlink ref="B114" r:id="rId56" location="item2357" xr:uid="{0FBCBEBC-175B-4A71-980B-95D3364AB531}"/>
    <hyperlink ref="B115" r:id="rId57" location="2358-1" xr:uid="{3CE0364B-94E5-4A62-BC88-65FCE05F2633}"/>
    <hyperlink ref="B118" r:id="rId58" location="item1810" xr:uid="{507C2E92-2256-4636-85DC-8AC3ECF35FC7}"/>
    <hyperlink ref="B119" r:id="rId59" location="item1811" xr:uid="{2F280109-D818-4A6D-9950-8C4891A334BD}"/>
    <hyperlink ref="B120" r:id="rId60" location="item1812" xr:uid="{3EF98EBC-D217-457C-889C-4E813FF16EF6}"/>
    <hyperlink ref="B121" r:id="rId61" location="item1813" xr:uid="{B1B64BC2-FA79-4222-812E-4F51DA4B7436}"/>
    <hyperlink ref="B122" r:id="rId62" location="item1814" xr:uid="{9FBFBFDD-7EA5-46F0-8517-EC6181D5621C}"/>
    <hyperlink ref="B123" r:id="rId63" location="item1815" xr:uid="{B744AFE2-7585-490C-A24C-84046383469D}"/>
    <hyperlink ref="B124" r:id="rId64" location="item1816" xr:uid="{AC23AE74-330F-435D-998F-A87E7B961542}"/>
    <hyperlink ref="B125" r:id="rId65" location="item1817" xr:uid="{633311E7-87FC-4D62-9BE3-9F95CC31701C}"/>
    <hyperlink ref="B128" r:id="rId66" location="item1992" xr:uid="{CF1FFC00-AB33-4EC4-AF2F-3BB258AA9E15}"/>
    <hyperlink ref="B129" r:id="rId67" location="item1993" xr:uid="{0BD08DE9-A937-4DA2-A8B3-385F11E3383D}"/>
    <hyperlink ref="B130" r:id="rId68" location="item1994" xr:uid="{94F80F7C-E20C-42DE-A99B-82A96C322F1F}"/>
    <hyperlink ref="B131" r:id="rId69" location="item1995" xr:uid="{7BFAC7F6-0F39-408B-9FCC-B9826B1A9167}"/>
    <hyperlink ref="B132" r:id="rId70" location="item1996" xr:uid="{074CF62A-1ED9-4511-A98B-A5590FCC6008}"/>
    <hyperlink ref="B133" r:id="rId71" location="item1997" xr:uid="{BCB3A2E6-C637-4CEB-8E23-3CBF51481061}"/>
    <hyperlink ref="B134" r:id="rId72" location="item1998" xr:uid="{2504704D-CCA5-41A8-BDFF-CF4F3C024376}"/>
    <hyperlink ref="B135" r:id="rId73" location="item1999" xr:uid="{40566EB9-FDCD-47DB-A7AA-7B6BF6437614}"/>
    <hyperlink ref="B138" r:id="rId74" location="item2055" xr:uid="{A12FD218-2841-4257-99A1-A9571EFEBBD0}"/>
    <hyperlink ref="B139" r:id="rId75" location="item2056" xr:uid="{790D378B-D280-4708-94A3-365943DFB354}"/>
    <hyperlink ref="B140" r:id="rId76" location="item2057" xr:uid="{BE06DA9C-06B2-4050-AEAE-EC8A107E978A}"/>
    <hyperlink ref="B141" r:id="rId77" location="item2058" xr:uid="{F3F8633B-7C2F-4B4C-BB66-E791DD6108E8}"/>
    <hyperlink ref="B142" r:id="rId78" location="item2059" xr:uid="{3F203B02-9331-4278-8C09-5719B132B37E}"/>
    <hyperlink ref="B143" r:id="rId79" location="item2060" xr:uid="{DFD40A8D-25D8-40CA-92DE-0A08B1DB7506}"/>
    <hyperlink ref="B146" r:id="rId80" location="item1796" xr:uid="{57327501-5F05-42EB-9334-770D905B59A0}"/>
    <hyperlink ref="B147" r:id="rId81" location="item1797" xr:uid="{03D53FA0-E7DA-4D68-AA42-EC503818690E}"/>
    <hyperlink ref="B148" r:id="rId82" location="item1798" xr:uid="{88AF3F59-D577-40B3-A08A-531943E0CB4B}"/>
    <hyperlink ref="B149" r:id="rId83" location="item1799" xr:uid="{6A8E2247-96EA-4E21-9B17-42485E8BCD6A}"/>
    <hyperlink ref="B150" r:id="rId84" location="item1800" xr:uid="{595E39D9-E36B-4614-9A1A-C248E3625158}"/>
    <hyperlink ref="B151" r:id="rId85" location="item1801" xr:uid="{73B3AB1A-D90A-4B31-B8D1-B83E889BFEEF}"/>
    <hyperlink ref="B152" r:id="rId86" location="item1802" xr:uid="{A208095A-0321-49DB-952F-014B2236FE7D}"/>
    <hyperlink ref="B155" r:id="rId87" location="item1803" xr:uid="{CFEB0387-E465-46CD-8EAC-4F3DC5AC0931}"/>
    <hyperlink ref="B156" r:id="rId88" location="item1804" xr:uid="{163CBD4A-B8AC-4E98-A069-50DB42C22331}"/>
    <hyperlink ref="B157" r:id="rId89" location="item1805" xr:uid="{30081A5F-5525-4750-B702-2A28CE2F98F8}"/>
    <hyperlink ref="B158" r:id="rId90" location="item1806" xr:uid="{DC06DDD3-767D-4D01-95B6-5C73DBEF2FEB}"/>
    <hyperlink ref="B159" r:id="rId91" location="item1807" xr:uid="{E51CCA9F-FCAF-4216-B85F-ADC6262C3545}"/>
    <hyperlink ref="B160" r:id="rId92" location="item1808" xr:uid="{E0AE7942-15BC-401F-835B-FD0672337BE8}"/>
    <hyperlink ref="B161" r:id="rId93" location="item1809" xr:uid="{236506A3-59D4-49CC-857C-A2A3681AA571}"/>
    <hyperlink ref="B170" r:id="rId94" location="item1865" xr:uid="{9118A650-C788-4970-AD85-ED3D52F10A32}"/>
    <hyperlink ref="B181" r:id="rId95" location="item1875" xr:uid="{54EB36F8-2A0A-4A83-A98B-1C62CD2D7118}"/>
    <hyperlink ref="B199" r:id="rId96" location="item1865" xr:uid="{F406B43B-447E-4F25-9BB7-18D8CA7252BC}"/>
    <hyperlink ref="B200" r:id="rId97" location="item1875" xr:uid="{86BB0F58-5304-4DFD-95AB-E54CE8AD96F8}"/>
    <hyperlink ref="B171:B180" r:id="rId98" location="item1865" display="www" xr:uid="{9D13903D-5B67-4F82-BF7F-7BE38A94A5A4}"/>
    <hyperlink ref="B182:B198" r:id="rId99" location="item1875" display="www" xr:uid="{C347A8A5-721D-48FC-946F-55E3BDAD7D1D}"/>
    <hyperlink ref="B243" r:id="rId100" location="item1876" xr:uid="{E1B14490-9F69-446A-85D0-5FB6332E1D75}"/>
    <hyperlink ref="B224" r:id="rId101" location="item1876" xr:uid="{B84B11CA-DD13-4E82-B037-D0B8C72A7DCC}"/>
    <hyperlink ref="B213" r:id="rId102" location="item1874" xr:uid="{3B983EC7-44ED-414C-AC64-4DE66B5C822A}"/>
    <hyperlink ref="B242" r:id="rId103" location="item1874" xr:uid="{F6280E02-E6EB-4950-A0B8-8ECCCC196C44}"/>
    <hyperlink ref="B214:B223" r:id="rId104" location="item1874" display="www" xr:uid="{05AA5B58-3D74-4C45-BA1D-C65F0FF49118}"/>
    <hyperlink ref="B225:B241" r:id="rId105" location="item1876" display="www" xr:uid="{56CB9C64-72C6-41C8-9BC7-E98A4A458FFA}"/>
    <hyperlink ref="B246" r:id="rId106" location="item1863" xr:uid="{A5B97B34-2883-401B-9DE7-E1AE1D346DC2}"/>
    <hyperlink ref="B247" r:id="rId107" location="item2054" xr:uid="{C4610701-9223-4FFE-9FC2-7FD056C07B30}"/>
    <hyperlink ref="B249" r:id="rId108" location="item1864" xr:uid="{F6220556-BCF2-48FC-A29A-10A0E37984D1}"/>
    <hyperlink ref="B244" r:id="rId109" location="item1861" xr:uid="{970EB491-62E5-4310-A68F-0B16DB26FD5B}"/>
    <hyperlink ref="B245" r:id="rId110" location="item1862" xr:uid="{F92D704A-9C64-4F62-8B63-5360E11129E2}"/>
    <hyperlink ref="B248" r:id="rId111" location="item2017" xr:uid="{D66AE0C2-07FF-4EA3-A10E-F7AF7F08A5A7}"/>
    <hyperlink ref="B327" r:id="rId112" location="item2234" xr:uid="{0BCF909D-C031-4755-A538-C1AD91C900D6}"/>
    <hyperlink ref="B328" r:id="rId113" location="item2235" xr:uid="{45865401-1B01-492F-A866-48593CB6622A}"/>
    <hyperlink ref="B329" r:id="rId114" location="item2237" xr:uid="{009FCA24-7188-47D9-A60B-8570DB783DAA}"/>
    <hyperlink ref="B330" r:id="rId115" location="item2250" xr:uid="{38FC96EC-A7B4-447F-982D-8725E9BEFC13}"/>
    <hyperlink ref="B331" r:id="rId116" location="item2254" xr:uid="{184EC36D-B5B4-4DDF-B3F9-4BCB97650B13}"/>
    <hyperlink ref="B332" r:id="rId117" location="item2256" xr:uid="{1031EA6E-5F7D-4F10-A36B-1B3780D8114C}"/>
    <hyperlink ref="B338" r:id="rId118" location="item1751" xr:uid="{60835793-B6FD-428E-A34C-48F72170F72D}"/>
    <hyperlink ref="B339" r:id="rId119" location="item1752" xr:uid="{1DD4B55B-E50C-4379-9663-7ECDA6B579CD}"/>
    <hyperlink ref="B341" r:id="rId120" location="item1753" xr:uid="{9D43281A-8AD4-4179-BF21-BB27E6D0E3E5}"/>
    <hyperlink ref="B342" r:id="rId121" location="item2033" xr:uid="{FA73764D-C737-4A46-AA10-E65AEFF62C80}"/>
    <hyperlink ref="B343" r:id="rId122" location="item1754" xr:uid="{FAFB55F9-F9B9-43CF-A1C7-29FCD5C7F3E3}"/>
    <hyperlink ref="B344" r:id="rId123" location="item1756" xr:uid="{BCE1840D-007B-4223-B5E6-E19BF4F31E28}"/>
    <hyperlink ref="B345" r:id="rId124" location="item1757" xr:uid="{6F231555-5988-4EF9-ADD3-C666526ABD49}"/>
    <hyperlink ref="B346" r:id="rId125" location="item2034" xr:uid="{A88448E0-52CA-4569-968A-AB65A6CDEA11}"/>
    <hyperlink ref="B347" r:id="rId126" location="item2038" xr:uid="{69E93B09-DFCF-44F1-AF83-CF93DBD0A63C}"/>
    <hyperlink ref="B348" r:id="rId127" location="item1836" xr:uid="{3BFDE53F-D9DB-4DF5-AB75-9CD1618950FA}"/>
    <hyperlink ref="B349" r:id="rId128" location="item1837" xr:uid="{7E3EDD7D-BFB4-4A76-973E-D73EAB5D2CA3}"/>
    <hyperlink ref="B350" r:id="rId129" location="item1758" xr:uid="{7EFEFE1F-4155-4502-8C50-1FEAFA4F4A4C}"/>
    <hyperlink ref="G1:H3" r:id="rId130" display="https://www.arkys.cz/cs/" xr:uid="{F5B7D889-5075-4EC1-9526-DB1A1939C766}"/>
    <hyperlink ref="C370" r:id="rId131" display="Cena za dopravu systému MERKUR 2 uvedeny na: www.arkys.cz/cs/doprava" xr:uid="{33CE4F0D-6658-409A-8A92-A32EDD104903}"/>
    <hyperlink ref="B252" r:id="rId132" location="item2225" xr:uid="{53251498-B467-4CD5-BE73-93547263234A}"/>
    <hyperlink ref="B253" r:id="rId133" location="item2226" xr:uid="{964ECDEE-0004-424D-BF69-CDC9B6A5A211}"/>
    <hyperlink ref="B254" r:id="rId134" location="item2228" xr:uid="{DF976E81-C326-41AC-86BA-AB44D3CF0094}"/>
    <hyperlink ref="B255" r:id="rId135" location="item2229" xr:uid="{03C7561E-60AD-4CAA-BEBB-C2288970C1F1}"/>
    <hyperlink ref="B258" r:id="rId136" location="item2227" xr:uid="{09D70EAB-5EFE-4D60-99BB-2B0951614EE0}"/>
    <hyperlink ref="B259" r:id="rId137" location="item2230" xr:uid="{D28277F4-6401-4ECD-A840-D73107572934}"/>
    <hyperlink ref="B261" r:id="rId138" location="item2231" xr:uid="{3C0BC963-46AF-4AE4-97DC-5490AE016B94}"/>
    <hyperlink ref="B262" r:id="rId139" location="item2232" xr:uid="{475A5DD8-8D8B-449E-8E12-010FB06531A9}"/>
    <hyperlink ref="B263" r:id="rId140" location="item2233" xr:uid="{7E5900E4-8D10-416C-843D-93A6482DAAE6}"/>
    <hyperlink ref="B264" r:id="rId141" location="item2268" xr:uid="{E9647B66-9AF0-4150-AEDE-B821722ACECF}"/>
    <hyperlink ref="B265" r:id="rId142" location="item2270" xr:uid="{3958C90F-AAEB-4478-B27A-B24F36CD9689}"/>
    <hyperlink ref="B266" r:id="rId143" location="item2269" xr:uid="{75700D95-0917-46AA-803C-443227B7757C}"/>
    <hyperlink ref="B267" r:id="rId144" location="item2271" xr:uid="{A952F132-3ABB-4EDD-BB14-4F52752A935C}"/>
    <hyperlink ref="B268" r:id="rId145" location="item2266" xr:uid="{60599516-8074-40CB-831E-7D4AFA638B45}"/>
    <hyperlink ref="B269" r:id="rId146" location="item2267" xr:uid="{E4FF305A-4A81-43F4-A6D0-D3513434D3B3}"/>
    <hyperlink ref="B270" r:id="rId147" location="item2264" xr:uid="{7CD8F5FC-94CD-4338-A243-ED2B175DD985}"/>
    <hyperlink ref="B271" r:id="rId148" location="item2265" xr:uid="{B61DB488-051F-4C1B-8413-7C6FED5FF723}"/>
    <hyperlink ref="B272" r:id="rId149" location="item2262" xr:uid="{A02044C7-D8D3-4498-AB61-A6A025A4680B}"/>
    <hyperlink ref="B273" r:id="rId150" location="item2263" xr:uid="{A61DA27C-5041-4781-8522-E9206E520916}"/>
    <hyperlink ref="B274" r:id="rId151" location="item2272" xr:uid="{8702D811-922C-45F8-B827-6C960A54C3E4}"/>
    <hyperlink ref="B275" r:id="rId152" location="item2273" xr:uid="{21AAC0EC-8FD3-4F5E-8D4F-FAE7CA3A4B70}"/>
    <hyperlink ref="B276" r:id="rId153" location="item2234" xr:uid="{C9DD61B4-BFE9-4761-8ECA-9A6BE064F94D}"/>
    <hyperlink ref="B277" r:id="rId154" location="item2235" xr:uid="{FADFDDBA-0D85-4728-94E0-B4B836749BD6}"/>
    <hyperlink ref="B278" r:id="rId155" location="item2236" xr:uid="{36566916-1F82-466F-BA2D-09BE5CDD9A20}"/>
    <hyperlink ref="B279" r:id="rId156" location="item2237" xr:uid="{34E58B9E-A145-4BEF-9AA2-07683CB31CDE}"/>
    <hyperlink ref="B280" r:id="rId157" location="item2238" xr:uid="{15219018-4D59-4799-B76B-56B47EB24314}"/>
    <hyperlink ref="B281" r:id="rId158" location="item2239" xr:uid="{4A5CDCB7-7871-4343-8B5B-439C8495FAFA}"/>
    <hyperlink ref="B282" r:id="rId159" location="item2240" xr:uid="{A8B486D5-C396-4155-9591-D1222D809561}"/>
    <hyperlink ref="B283" r:id="rId160" location="item2241" xr:uid="{D9B3285E-28FD-4B9E-8F6B-B40A2C848909}"/>
    <hyperlink ref="B284" r:id="rId161" location="item2242" xr:uid="{197B9EE5-B281-4B55-B0AE-3FC989249A3E}"/>
    <hyperlink ref="B285" r:id="rId162" location="item2243" xr:uid="{1E0B864F-FBA9-4D0A-A0E1-6C96D866F51E}"/>
    <hyperlink ref="B286" r:id="rId163" location="item2244" xr:uid="{65E3293D-C60F-4222-931E-0FF42884F12E}"/>
    <hyperlink ref="B287" r:id="rId164" location="item2245" xr:uid="{DB69A184-34D4-4540-A2BD-EEB8F103E5F7}"/>
    <hyperlink ref="B288" r:id="rId165" location="item2246" xr:uid="{3C675930-C736-44AC-A238-DB08329561C0}"/>
    <hyperlink ref="B289" r:id="rId166" location="item2247" xr:uid="{5B34D9A6-55E4-4A96-AB36-E3B28F5EE498}"/>
    <hyperlink ref="B290" r:id="rId167" location="item2248" xr:uid="{62B48B17-AB2E-472D-8BCF-BCF695A6A889}"/>
    <hyperlink ref="B291" r:id="rId168" location="item2249" xr:uid="{1F5F3196-C38A-46F8-9C30-4C040296D34B}"/>
    <hyperlink ref="B294" r:id="rId169" location="item2251" xr:uid="{37642657-1B64-4074-A9E5-5EF3AF2F5529}"/>
    <hyperlink ref="B295" r:id="rId170" location="item2250" xr:uid="{E5B001E1-EC3D-4DE8-9D02-3C215A43BC4F}"/>
    <hyperlink ref="B296" r:id="rId171" location="item2253" xr:uid="{2A33DCBB-1F81-4B20-A6C4-ED822E170BF2}"/>
    <hyperlink ref="B297" r:id="rId172" location="item2252" xr:uid="{2E65C030-8EAB-4B46-AF5D-8253953D2B9B}"/>
    <hyperlink ref="B299" r:id="rId173" location="item2254" xr:uid="{3E4021C9-AB51-4822-9D0C-1DB5429EF326}"/>
    <hyperlink ref="B300" r:id="rId174" location="item2256" xr:uid="{391791FE-8EBB-418A-8ACA-E25ECC00E1FD}"/>
    <hyperlink ref="B301" r:id="rId175" location="item2255" xr:uid="{D334DEBF-1FFF-4AD3-8469-DE09D93A5A56}"/>
    <hyperlink ref="B304" r:id="rId176" location="item2257" xr:uid="{B50C052C-A613-4B54-ADD2-72FBCDEE4681}"/>
    <hyperlink ref="B305" r:id="rId177" location="item2258" xr:uid="{782291C8-B3BD-4E74-8860-69D3B280065A}"/>
    <hyperlink ref="B306" r:id="rId178" location="item2259" xr:uid="{C522FCD2-6CEC-4147-8D94-7578B182332D}"/>
    <hyperlink ref="B307" r:id="rId179" location="item2260" xr:uid="{A58A8719-4DB0-460C-B46A-FF4C7EF04F07}"/>
    <hyperlink ref="B308" r:id="rId180" location="item2261" xr:uid="{AF829F24-312C-4710-B0A9-0B4EB5FFFF3E}"/>
    <hyperlink ref="B309" r:id="rId181" location="item2276" xr:uid="{28014F90-E3D6-4588-A301-A1D6DBC5BAED}"/>
    <hyperlink ref="B310" r:id="rId182" location="item2277" xr:uid="{67B59D33-DD56-4282-B37D-A63D4A93168E}"/>
    <hyperlink ref="B311" r:id="rId183" location="item2278" xr:uid="{4A043FB9-EB80-4966-B380-2274C54C9F7C}"/>
    <hyperlink ref="B312" r:id="rId184" location="item2140" xr:uid="{FC400719-C602-4225-90F0-38D9B22C955C}"/>
    <hyperlink ref="B316" r:id="rId185" location="item2143" xr:uid="{C35F0D19-53F6-4EAE-8F02-0C8C6D0DE85B}"/>
    <hyperlink ref="B317" r:id="rId186" location="item2144" xr:uid="{72A68572-A756-483E-80ED-86DB12D865DB}"/>
    <hyperlink ref="B318" r:id="rId187" location="item2146" xr:uid="{940B4D2F-4313-4BB9-992A-E9F7DA5F4AB8}"/>
    <hyperlink ref="B320" r:id="rId188" location="item2145" xr:uid="{7F21A31B-793D-470F-A74F-A40DE4177A86}"/>
    <hyperlink ref="B325" r:id="rId189" location="item1793" xr:uid="{9456869C-B796-4134-BA99-82BEB7916253}"/>
    <hyperlink ref="B326" r:id="rId190" location="item2275" xr:uid="{CB9653B7-D4B7-4DE1-96AD-0146846C5BF2}"/>
    <hyperlink ref="B322" r:id="rId191" location="item2826" xr:uid="{903332AA-3EDE-4AB5-B1D6-728097399C7C}"/>
    <hyperlink ref="B314" r:id="rId192" location="item2141" xr:uid="{25BDDB8D-4C4A-4E0D-B42A-19BB898D0780}"/>
    <hyperlink ref="B315" r:id="rId193" location="item2142" xr:uid="{862F8127-F8CE-4615-8670-5FCBBF4AB46A}"/>
    <hyperlink ref="B54" r:id="rId194" location="item1838" xr:uid="{B1646259-DCDD-4AB7-AC68-BD3DBD26BDE3}"/>
    <hyperlink ref="B55" r:id="rId195" location="item1839" xr:uid="{492918F4-9274-4A05-AB5B-11C2A1295286}"/>
    <hyperlink ref="B56" r:id="rId196" location="item1840" xr:uid="{CC3782DB-2BA4-43BB-9523-57FEB2D989CA}"/>
    <hyperlink ref="B57" r:id="rId197" location="item1841" xr:uid="{D418665B-1B4D-4E2C-AD46-D87A21B8AE5F}"/>
    <hyperlink ref="B58" r:id="rId198" location="item1842" xr:uid="{1CFDC11D-C528-492E-8E43-74211740689A}"/>
    <hyperlink ref="B59" r:id="rId199" location="item1843" xr:uid="{27EE0F70-57C1-4071-AC4A-BEE3F129ED3D}"/>
    <hyperlink ref="B60" r:id="rId200" location="item1844" xr:uid="{4386CEBC-9C30-4141-B047-D584C4F67239}"/>
    <hyperlink ref="B61" r:id="rId201" location="item1845" xr:uid="{C1C5C9A1-D6AB-4399-8CA8-FF909716E9BC}"/>
    <hyperlink ref="B68" r:id="rId202" location="item1846" xr:uid="{34760DAF-A5C1-4222-9D9A-0D184506B6D0}"/>
    <hyperlink ref="B69" r:id="rId203" location="item1847" xr:uid="{B4BFE37F-BD85-4C01-951E-463610D06C07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204"/>
  <headerFooter>
    <oddFooter>&amp;Cstrana 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92DCA4-CEC7-4DD5-8618-63B7ECE210E4}">
  <sheetPr>
    <tabColor theme="4"/>
  </sheetPr>
  <dimension ref="A1:CA277"/>
  <sheetViews>
    <sheetView zoomScaleNormal="100" workbookViewId="0">
      <selection activeCell="D2" sqref="D2"/>
    </sheetView>
  </sheetViews>
  <sheetFormatPr defaultRowHeight="12.75" customHeight="1" x14ac:dyDescent="0.25"/>
  <cols>
    <col min="1" max="2" width="6.7109375" style="2" customWidth="1"/>
    <col min="3" max="3" width="17.7109375" style="4" customWidth="1"/>
    <col min="4" max="4" width="70.7109375" style="4" customWidth="1"/>
    <col min="5" max="5" width="10.7109375" style="2" customWidth="1"/>
    <col min="6" max="6" width="3.7109375" style="2" bestFit="1" customWidth="1"/>
    <col min="7" max="10" width="13.7109375" style="2" customWidth="1"/>
    <col min="11" max="12" width="11.7109375" style="2" customWidth="1"/>
    <col min="13" max="13" width="20.7109375" style="2" customWidth="1"/>
    <col min="14" max="79" width="9.140625" style="2"/>
    <col min="80" max="16384" width="9.140625" style="1"/>
  </cols>
  <sheetData>
    <row r="1" spans="1:79" ht="12.95" customHeight="1" x14ac:dyDescent="0.25">
      <c r="G1" s="142" t="e" vm="1">
        <v>#VALUE!</v>
      </c>
      <c r="H1" s="142"/>
    </row>
    <row r="2" spans="1:79" ht="20.100000000000001" customHeight="1" x14ac:dyDescent="0.25">
      <c r="B2" s="4"/>
      <c r="D2" s="103" t="s">
        <v>671</v>
      </c>
      <c r="E2" s="17"/>
      <c r="G2" s="142"/>
      <c r="H2" s="142"/>
      <c r="I2" s="3"/>
      <c r="J2" s="3"/>
    </row>
    <row r="3" spans="1:79" ht="20.100000000000001" customHeight="1" x14ac:dyDescent="0.25">
      <c r="B3" s="4"/>
      <c r="D3" s="104" t="s">
        <v>1269</v>
      </c>
      <c r="E3" s="16"/>
      <c r="F3" s="5"/>
      <c r="G3" s="142"/>
      <c r="H3" s="142"/>
      <c r="I3" s="3"/>
      <c r="J3" s="3"/>
      <c r="K3" s="6"/>
      <c r="L3" s="6"/>
    </row>
    <row r="4" spans="1:79" ht="12.75" customHeight="1" x14ac:dyDescent="0.25">
      <c r="B4" s="4"/>
      <c r="D4" s="28"/>
      <c r="E4" s="7"/>
      <c r="F4" s="5"/>
      <c r="G4" s="3"/>
      <c r="H4" s="3"/>
      <c r="I4" s="3"/>
      <c r="J4" s="3"/>
      <c r="K4" s="6"/>
      <c r="L4" s="6"/>
    </row>
    <row r="5" spans="1:79" ht="18.75" hidden="1" x14ac:dyDescent="0.25">
      <c r="B5" s="4"/>
      <c r="C5" s="11" t="s">
        <v>19</v>
      </c>
      <c r="D5" s="29"/>
      <c r="E5" s="16"/>
      <c r="G5" s="3"/>
      <c r="H5" s="3"/>
      <c r="I5" s="3"/>
      <c r="J5" s="3"/>
      <c r="K5" s="6"/>
      <c r="L5" s="6"/>
    </row>
    <row r="6" spans="1:79" ht="17.25" hidden="1" x14ac:dyDescent="0.25">
      <c r="B6" s="4"/>
      <c r="C6" s="11" t="s">
        <v>18</v>
      </c>
      <c r="D6" s="1"/>
      <c r="E6" s="16"/>
      <c r="G6" s="3"/>
      <c r="H6" s="3"/>
      <c r="I6" s="3"/>
      <c r="J6" s="3"/>
      <c r="K6" s="6"/>
      <c r="L6" s="6"/>
    </row>
    <row r="7" spans="1:79" s="2" customFormat="1" ht="17.25" x14ac:dyDescent="0.25">
      <c r="B7" s="4"/>
      <c r="C7" s="11" t="s">
        <v>17</v>
      </c>
      <c r="D7" s="68"/>
      <c r="E7" s="16"/>
      <c r="F7" s="5"/>
      <c r="G7" s="3"/>
      <c r="H7" s="3"/>
      <c r="I7" s="3"/>
      <c r="J7" s="3"/>
      <c r="K7" s="6"/>
      <c r="L7" s="6"/>
    </row>
    <row r="8" spans="1:79" s="2" customFormat="1" ht="15.75" hidden="1" x14ac:dyDescent="0.25">
      <c r="B8" s="4"/>
      <c r="C8" s="11" t="s">
        <v>25</v>
      </c>
      <c r="D8" s="68"/>
      <c r="E8" s="12"/>
      <c r="F8" s="5"/>
      <c r="G8" s="3"/>
      <c r="H8" s="3"/>
      <c r="I8" s="3"/>
      <c r="J8" s="3"/>
      <c r="K8" s="6"/>
      <c r="L8" s="6"/>
    </row>
    <row r="9" spans="1:79" s="2" customFormat="1" ht="15.75" x14ac:dyDescent="0.25">
      <c r="B9" s="4"/>
      <c r="C9" s="11" t="s">
        <v>20</v>
      </c>
      <c r="D9" s="13"/>
      <c r="E9" s="12"/>
      <c r="F9" s="5"/>
      <c r="G9" s="3"/>
      <c r="H9" s="3"/>
      <c r="I9" s="3"/>
      <c r="J9" s="3"/>
      <c r="K9" s="6"/>
      <c r="L9" s="6"/>
    </row>
    <row r="10" spans="1:79" s="2" customFormat="1" ht="15.75" x14ac:dyDescent="0.25">
      <c r="B10" s="4"/>
      <c r="C10" s="11" t="s">
        <v>22</v>
      </c>
      <c r="D10" s="18" t="s">
        <v>907</v>
      </c>
      <c r="E10" s="12"/>
      <c r="F10" s="5"/>
      <c r="G10" s="3"/>
      <c r="H10" s="3"/>
      <c r="I10" s="3"/>
      <c r="J10" s="3"/>
      <c r="K10" s="6"/>
      <c r="L10" s="6"/>
    </row>
    <row r="11" spans="1:79" s="2" customFormat="1" ht="15.75" x14ac:dyDescent="0.25">
      <c r="B11" s="4"/>
      <c r="C11" s="11" t="s">
        <v>21</v>
      </c>
      <c r="D11" s="27"/>
      <c r="E11" s="12"/>
      <c r="F11" s="5"/>
      <c r="G11" s="3"/>
      <c r="H11" s="3"/>
      <c r="I11" s="8"/>
      <c r="J11" s="8"/>
      <c r="K11" s="6"/>
      <c r="L11" s="6"/>
    </row>
    <row r="12" spans="1:79" s="2" customFormat="1" ht="12.75" customHeight="1" thickBot="1" x14ac:dyDescent="0.3">
      <c r="D12" s="19"/>
      <c r="K12" s="9"/>
    </row>
    <row r="13" spans="1:79" s="2" customFormat="1" ht="15" customHeight="1" x14ac:dyDescent="0.25">
      <c r="C13" s="138" t="s">
        <v>31</v>
      </c>
      <c r="D13" s="139"/>
      <c r="E13" s="143" t="s">
        <v>32</v>
      </c>
      <c r="F13" s="144"/>
      <c r="G13" s="144"/>
      <c r="H13" s="144"/>
      <c r="I13" s="144"/>
      <c r="J13" s="145"/>
      <c r="K13" s="9"/>
    </row>
    <row r="14" spans="1:79" s="2" customFormat="1" ht="15" customHeight="1" thickBot="1" x14ac:dyDescent="0.3">
      <c r="C14" s="140"/>
      <c r="D14" s="141"/>
      <c r="E14" s="135" t="s">
        <v>9</v>
      </c>
      <c r="F14" s="136"/>
      <c r="G14" s="41" t="s">
        <v>11</v>
      </c>
      <c r="H14" s="38" t="s">
        <v>1270</v>
      </c>
      <c r="I14" s="39" t="s">
        <v>10</v>
      </c>
      <c r="J14" s="40" t="s">
        <v>15</v>
      </c>
      <c r="K14" s="9"/>
    </row>
    <row r="15" spans="1:79" s="4" customFormat="1" ht="15" customHeight="1" thickBot="1" x14ac:dyDescent="0.3">
      <c r="A15" s="2"/>
      <c r="B15" s="2"/>
      <c r="C15" s="78" t="s">
        <v>23</v>
      </c>
      <c r="D15" s="79" t="s">
        <v>26</v>
      </c>
      <c r="E15" s="146">
        <v>0</v>
      </c>
      <c r="F15" s="147"/>
      <c r="G15" s="80">
        <v>0</v>
      </c>
      <c r="H15" s="80">
        <v>0</v>
      </c>
      <c r="I15" s="80">
        <v>0</v>
      </c>
      <c r="J15" s="81" t="s">
        <v>13</v>
      </c>
      <c r="K15" s="9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</row>
    <row r="16" spans="1:79" s="4" customFormat="1" ht="15" hidden="1" customHeight="1" x14ac:dyDescent="0.25">
      <c r="A16" s="2"/>
      <c r="B16" s="2"/>
      <c r="C16" s="33" t="s">
        <v>24</v>
      </c>
      <c r="D16" s="35" t="s">
        <v>27</v>
      </c>
      <c r="E16" s="148" t="s">
        <v>12</v>
      </c>
      <c r="F16" s="149"/>
      <c r="G16" s="32">
        <v>45</v>
      </c>
      <c r="H16" s="32">
        <v>0</v>
      </c>
      <c r="I16" s="32">
        <f>H16</f>
        <v>0</v>
      </c>
      <c r="J16" s="34" t="s">
        <v>13</v>
      </c>
      <c r="K16" s="9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</row>
    <row r="17" spans="1:79" s="4" customFormat="1" ht="15" hidden="1" customHeight="1" x14ac:dyDescent="0.25">
      <c r="A17" s="2"/>
      <c r="B17" s="2"/>
      <c r="C17" s="25" t="s">
        <v>8</v>
      </c>
      <c r="D17" s="36" t="s">
        <v>28</v>
      </c>
      <c r="E17" s="150" t="s">
        <v>12</v>
      </c>
      <c r="F17" s="151"/>
      <c r="G17" s="30">
        <v>0</v>
      </c>
      <c r="H17" s="30">
        <v>0</v>
      </c>
      <c r="I17" s="30">
        <f>H17</f>
        <v>0</v>
      </c>
      <c r="J17" s="10" t="s">
        <v>13</v>
      </c>
      <c r="K17" s="9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</row>
    <row r="18" spans="1:79" ht="15" hidden="1" customHeight="1" thickBot="1" x14ac:dyDescent="0.3">
      <c r="C18" s="26" t="s">
        <v>29</v>
      </c>
      <c r="D18" s="37" t="s">
        <v>30</v>
      </c>
      <c r="E18" s="152" t="s">
        <v>12</v>
      </c>
      <c r="F18" s="153"/>
      <c r="G18" s="31">
        <v>0</v>
      </c>
      <c r="H18" s="31">
        <v>0</v>
      </c>
      <c r="I18" s="31">
        <f>H18</f>
        <v>0</v>
      </c>
      <c r="J18" s="14" t="s">
        <v>13</v>
      </c>
    </row>
    <row r="20" spans="1:79" s="2" customFormat="1" ht="15" customHeight="1" x14ac:dyDescent="0.25">
      <c r="B20" s="20" t="s">
        <v>16</v>
      </c>
      <c r="C20" s="20" t="s">
        <v>7</v>
      </c>
      <c r="D20" s="20" t="s">
        <v>4</v>
      </c>
      <c r="E20" s="20" t="s">
        <v>1</v>
      </c>
      <c r="F20" s="20" t="s">
        <v>5</v>
      </c>
      <c r="G20" s="21" t="s">
        <v>6</v>
      </c>
      <c r="H20" s="22" t="s">
        <v>0</v>
      </c>
      <c r="I20" s="21" t="s">
        <v>2</v>
      </c>
      <c r="J20" s="20" t="s">
        <v>3</v>
      </c>
      <c r="K20" s="23" t="s">
        <v>14</v>
      </c>
      <c r="L20" s="24" t="s">
        <v>33</v>
      </c>
    </row>
    <row r="21" spans="1:79" s="2" customFormat="1" ht="12.75" customHeight="1" x14ac:dyDescent="0.25">
      <c r="C21" s="4"/>
      <c r="D21" s="13"/>
      <c r="E21" s="11"/>
      <c r="F21" s="13"/>
      <c r="G21" s="7"/>
      <c r="H21" s="44"/>
      <c r="I21" s="45"/>
      <c r="J21" s="4"/>
      <c r="K21" s="46"/>
      <c r="L21" s="47"/>
    </row>
    <row r="22" spans="1:79" ht="12.75" customHeight="1" x14ac:dyDescent="0.25">
      <c r="A22" s="1"/>
      <c r="B22" s="58"/>
      <c r="D22" s="20" t="s">
        <v>55</v>
      </c>
      <c r="E22" s="60"/>
      <c r="F22" s="70"/>
      <c r="G22" s="71"/>
      <c r="H22" s="72"/>
      <c r="I22" s="73"/>
      <c r="J22" s="74"/>
      <c r="K22" s="75"/>
      <c r="L22" s="75"/>
    </row>
    <row r="23" spans="1:79" ht="12.75" customHeight="1" x14ac:dyDescent="0.25">
      <c r="A23" s="1"/>
      <c r="B23" s="108" t="s">
        <v>672</v>
      </c>
      <c r="C23" s="83" t="s">
        <v>489</v>
      </c>
      <c r="D23" s="1" t="s">
        <v>1075</v>
      </c>
      <c r="E23" s="95"/>
      <c r="F23" s="101" t="s">
        <v>57</v>
      </c>
      <c r="G23" s="96">
        <f t="shared" ref="G23:G37" si="0">I23*(1-J23)</f>
        <v>462.5</v>
      </c>
      <c r="H23" s="97">
        <f t="shared" ref="H23:H37" si="1">E23*G23</f>
        <v>0</v>
      </c>
      <c r="I23" s="96">
        <v>462.5</v>
      </c>
      <c r="J23" s="98">
        <f>I$15/100</f>
        <v>0</v>
      </c>
      <c r="K23" s="99">
        <v>0.60399999999999998</v>
      </c>
      <c r="L23" s="100">
        <f t="shared" ref="L23:L37" si="2">E23*K23</f>
        <v>0</v>
      </c>
    </row>
    <row r="24" spans="1:79" ht="12.75" customHeight="1" x14ac:dyDescent="0.25">
      <c r="A24" s="1"/>
      <c r="B24" s="91" t="s">
        <v>672</v>
      </c>
      <c r="C24" s="83" t="s">
        <v>490</v>
      </c>
      <c r="D24" s="1" t="s">
        <v>1076</v>
      </c>
      <c r="E24" s="95"/>
      <c r="F24" s="101" t="s">
        <v>57</v>
      </c>
      <c r="G24" s="96">
        <f t="shared" si="0"/>
        <v>554</v>
      </c>
      <c r="H24" s="97">
        <f t="shared" si="1"/>
        <v>0</v>
      </c>
      <c r="I24" s="96">
        <v>554</v>
      </c>
      <c r="J24" s="98">
        <f t="shared" ref="J24:J37" si="3">I$15/100</f>
        <v>0</v>
      </c>
      <c r="K24" s="99">
        <v>0.67600000000000005</v>
      </c>
      <c r="L24" s="100">
        <f t="shared" si="2"/>
        <v>0</v>
      </c>
    </row>
    <row r="25" spans="1:79" ht="12.75" customHeight="1" x14ac:dyDescent="0.25">
      <c r="A25" s="1"/>
      <c r="B25" s="108" t="s">
        <v>672</v>
      </c>
      <c r="C25" s="83" t="s">
        <v>491</v>
      </c>
      <c r="D25" s="1" t="s">
        <v>1077</v>
      </c>
      <c r="E25" s="95"/>
      <c r="F25" s="101" t="s">
        <v>57</v>
      </c>
      <c r="G25" s="96">
        <f t="shared" si="0"/>
        <v>736.5</v>
      </c>
      <c r="H25" s="97">
        <f t="shared" si="1"/>
        <v>0</v>
      </c>
      <c r="I25" s="96">
        <v>736.5</v>
      </c>
      <c r="J25" s="98">
        <f t="shared" si="3"/>
        <v>0</v>
      </c>
      <c r="K25" s="99">
        <v>0.94499999999999995</v>
      </c>
      <c r="L25" s="100">
        <f t="shared" si="2"/>
        <v>0</v>
      </c>
    </row>
    <row r="26" spans="1:79" ht="12.75" customHeight="1" x14ac:dyDescent="0.25">
      <c r="A26" s="1"/>
      <c r="B26" s="108" t="s">
        <v>672</v>
      </c>
      <c r="C26" s="83" t="s">
        <v>492</v>
      </c>
      <c r="D26" s="1" t="s">
        <v>1078</v>
      </c>
      <c r="E26" s="95"/>
      <c r="F26" s="101" t="s">
        <v>57</v>
      </c>
      <c r="G26" s="96">
        <f t="shared" si="0"/>
        <v>836.5</v>
      </c>
      <c r="H26" s="97">
        <f t="shared" si="1"/>
        <v>0</v>
      </c>
      <c r="I26" s="96">
        <v>836.5</v>
      </c>
      <c r="J26" s="98">
        <f t="shared" si="3"/>
        <v>0</v>
      </c>
      <c r="K26" s="99">
        <v>1.119</v>
      </c>
      <c r="L26" s="100">
        <f t="shared" si="2"/>
        <v>0</v>
      </c>
    </row>
    <row r="27" spans="1:79" ht="12.75" customHeight="1" x14ac:dyDescent="0.25">
      <c r="A27" s="1"/>
      <c r="B27" s="108" t="s">
        <v>672</v>
      </c>
      <c r="C27" s="83" t="s">
        <v>493</v>
      </c>
      <c r="D27" s="1" t="s">
        <v>1079</v>
      </c>
      <c r="E27" s="95"/>
      <c r="F27" s="101" t="s">
        <v>57</v>
      </c>
      <c r="G27" s="96">
        <f t="shared" si="0"/>
        <v>1029.5</v>
      </c>
      <c r="H27" s="97">
        <f t="shared" si="1"/>
        <v>0</v>
      </c>
      <c r="I27" s="96">
        <v>1029.5</v>
      </c>
      <c r="J27" s="98">
        <f t="shared" si="3"/>
        <v>0</v>
      </c>
      <c r="K27" s="99">
        <v>1.446</v>
      </c>
      <c r="L27" s="100">
        <f t="shared" si="2"/>
        <v>0</v>
      </c>
    </row>
    <row r="28" spans="1:79" ht="12.75" customHeight="1" x14ac:dyDescent="0.25">
      <c r="A28" s="1"/>
      <c r="B28" s="108" t="s">
        <v>672</v>
      </c>
      <c r="C28" s="83" t="s">
        <v>494</v>
      </c>
      <c r="D28" s="1" t="s">
        <v>1080</v>
      </c>
      <c r="E28" s="95"/>
      <c r="F28" s="101" t="s">
        <v>57</v>
      </c>
      <c r="G28" s="96">
        <f t="shared" si="0"/>
        <v>1116.5</v>
      </c>
      <c r="H28" s="97">
        <f t="shared" si="1"/>
        <v>0</v>
      </c>
      <c r="I28" s="96">
        <v>1116.5</v>
      </c>
      <c r="J28" s="98">
        <f t="shared" si="3"/>
        <v>0</v>
      </c>
      <c r="K28" s="99">
        <v>1.635</v>
      </c>
      <c r="L28" s="100">
        <f t="shared" si="2"/>
        <v>0</v>
      </c>
    </row>
    <row r="29" spans="1:79" ht="12.75" customHeight="1" x14ac:dyDescent="0.25">
      <c r="A29" s="1"/>
      <c r="B29" s="108" t="s">
        <v>672</v>
      </c>
      <c r="C29" s="83" t="s">
        <v>495</v>
      </c>
      <c r="D29" s="1" t="s">
        <v>1081</v>
      </c>
      <c r="E29" s="95"/>
      <c r="F29" s="101" t="s">
        <v>57</v>
      </c>
      <c r="G29" s="96">
        <f t="shared" si="0"/>
        <v>1366</v>
      </c>
      <c r="H29" s="97">
        <f t="shared" si="1"/>
        <v>0</v>
      </c>
      <c r="I29" s="96">
        <v>1366</v>
      </c>
      <c r="J29" s="98">
        <f t="shared" si="3"/>
        <v>0</v>
      </c>
      <c r="K29" s="99">
        <v>2.0270000000000001</v>
      </c>
      <c r="L29" s="100">
        <f t="shared" si="2"/>
        <v>0</v>
      </c>
    </row>
    <row r="30" spans="1:79" ht="12.75" customHeight="1" x14ac:dyDescent="0.25">
      <c r="A30" s="1"/>
      <c r="B30" s="108" t="s">
        <v>672</v>
      </c>
      <c r="C30" s="83" t="s">
        <v>496</v>
      </c>
      <c r="D30" s="1" t="s">
        <v>1082</v>
      </c>
      <c r="E30" s="95"/>
      <c r="F30" s="101" t="s">
        <v>57</v>
      </c>
      <c r="G30" s="96">
        <f t="shared" si="0"/>
        <v>1649</v>
      </c>
      <c r="H30" s="97">
        <f t="shared" si="1"/>
        <v>0</v>
      </c>
      <c r="I30" s="96">
        <v>1649</v>
      </c>
      <c r="J30" s="98">
        <f t="shared" si="3"/>
        <v>0</v>
      </c>
      <c r="K30" s="99">
        <v>2.4060000000000001</v>
      </c>
      <c r="L30" s="100">
        <f t="shared" si="2"/>
        <v>0</v>
      </c>
    </row>
    <row r="31" spans="1:79" ht="12.75" customHeight="1" x14ac:dyDescent="0.25">
      <c r="A31" s="1"/>
      <c r="B31" s="108" t="s">
        <v>672</v>
      </c>
      <c r="C31" s="83" t="s">
        <v>497</v>
      </c>
      <c r="D31" s="1" t="s">
        <v>1083</v>
      </c>
      <c r="E31" s="95"/>
      <c r="F31" s="101" t="s">
        <v>57</v>
      </c>
      <c r="G31" s="96">
        <f t="shared" si="0"/>
        <v>856.5</v>
      </c>
      <c r="H31" s="97">
        <f t="shared" si="1"/>
        <v>0</v>
      </c>
      <c r="I31" s="96">
        <v>856.5</v>
      </c>
      <c r="J31" s="98">
        <f t="shared" si="3"/>
        <v>0</v>
      </c>
      <c r="K31" s="99">
        <v>1.0149999999999999</v>
      </c>
      <c r="L31" s="100">
        <f t="shared" si="2"/>
        <v>0</v>
      </c>
    </row>
    <row r="32" spans="1:79" ht="12.75" customHeight="1" x14ac:dyDescent="0.25">
      <c r="A32" s="1"/>
      <c r="B32" s="108" t="s">
        <v>672</v>
      </c>
      <c r="C32" s="83" t="s">
        <v>498</v>
      </c>
      <c r="D32" s="1" t="s">
        <v>1084</v>
      </c>
      <c r="E32" s="95"/>
      <c r="F32" s="101" t="s">
        <v>57</v>
      </c>
      <c r="G32" s="96">
        <f t="shared" si="0"/>
        <v>1029.5</v>
      </c>
      <c r="H32" s="97">
        <f t="shared" si="1"/>
        <v>0</v>
      </c>
      <c r="I32" s="96">
        <v>1029.5</v>
      </c>
      <c r="J32" s="98">
        <f t="shared" si="3"/>
        <v>0</v>
      </c>
      <c r="K32" s="99">
        <v>1.448</v>
      </c>
      <c r="L32" s="100">
        <f t="shared" si="2"/>
        <v>0</v>
      </c>
    </row>
    <row r="33" spans="1:12" ht="12.75" customHeight="1" x14ac:dyDescent="0.25">
      <c r="A33" s="1"/>
      <c r="B33" s="108" t="s">
        <v>672</v>
      </c>
      <c r="C33" s="83" t="s">
        <v>499</v>
      </c>
      <c r="D33" s="1" t="s">
        <v>1085</v>
      </c>
      <c r="E33" s="95"/>
      <c r="F33" s="101" t="s">
        <v>57</v>
      </c>
      <c r="G33" s="96">
        <f t="shared" si="0"/>
        <v>1116.5</v>
      </c>
      <c r="H33" s="97">
        <f t="shared" si="1"/>
        <v>0</v>
      </c>
      <c r="I33" s="96">
        <v>1116.5</v>
      </c>
      <c r="J33" s="98">
        <f t="shared" si="3"/>
        <v>0</v>
      </c>
      <c r="K33" s="99">
        <v>1.635</v>
      </c>
      <c r="L33" s="100">
        <f t="shared" si="2"/>
        <v>0</v>
      </c>
    </row>
    <row r="34" spans="1:12" ht="12.75" customHeight="1" x14ac:dyDescent="0.25">
      <c r="A34" s="1"/>
      <c r="B34" s="108" t="s">
        <v>672</v>
      </c>
      <c r="C34" s="83" t="s">
        <v>500</v>
      </c>
      <c r="D34" s="1" t="s">
        <v>1086</v>
      </c>
      <c r="E34" s="95"/>
      <c r="F34" s="101" t="s">
        <v>57</v>
      </c>
      <c r="G34" s="96">
        <f t="shared" si="0"/>
        <v>1239</v>
      </c>
      <c r="H34" s="97">
        <f t="shared" si="1"/>
        <v>0</v>
      </c>
      <c r="I34" s="96">
        <v>1239</v>
      </c>
      <c r="J34" s="98">
        <f t="shared" si="3"/>
        <v>0</v>
      </c>
      <c r="K34" s="99">
        <v>1.8240000000000001</v>
      </c>
      <c r="L34" s="100">
        <f t="shared" si="2"/>
        <v>0</v>
      </c>
    </row>
    <row r="35" spans="1:12" ht="12.75" customHeight="1" x14ac:dyDescent="0.25">
      <c r="A35" s="1"/>
      <c r="B35" s="108" t="s">
        <v>672</v>
      </c>
      <c r="C35" s="83" t="s">
        <v>501</v>
      </c>
      <c r="D35" s="1" t="s">
        <v>1087</v>
      </c>
      <c r="E35" s="95"/>
      <c r="F35" s="101" t="s">
        <v>57</v>
      </c>
      <c r="G35" s="96">
        <f t="shared" si="0"/>
        <v>1386</v>
      </c>
      <c r="H35" s="97">
        <f t="shared" si="1"/>
        <v>0</v>
      </c>
      <c r="I35" s="96">
        <v>1386</v>
      </c>
      <c r="J35" s="98">
        <f t="shared" si="3"/>
        <v>0</v>
      </c>
      <c r="K35" s="99">
        <v>2.0289999999999999</v>
      </c>
      <c r="L35" s="100">
        <f t="shared" si="2"/>
        <v>0</v>
      </c>
    </row>
    <row r="36" spans="1:12" ht="12.75" customHeight="1" x14ac:dyDescent="0.25">
      <c r="A36" s="1"/>
      <c r="B36" s="108" t="s">
        <v>672</v>
      </c>
      <c r="C36" s="83" t="s">
        <v>502</v>
      </c>
      <c r="D36" s="1" t="s">
        <v>1088</v>
      </c>
      <c r="E36" s="95"/>
      <c r="F36" s="101" t="s">
        <v>57</v>
      </c>
      <c r="G36" s="96">
        <f t="shared" si="0"/>
        <v>1649</v>
      </c>
      <c r="H36" s="97">
        <f t="shared" si="1"/>
        <v>0</v>
      </c>
      <c r="I36" s="96">
        <v>1649</v>
      </c>
      <c r="J36" s="98">
        <f t="shared" si="3"/>
        <v>0</v>
      </c>
      <c r="K36" s="99">
        <v>2.403</v>
      </c>
      <c r="L36" s="100">
        <f t="shared" si="2"/>
        <v>0</v>
      </c>
    </row>
    <row r="37" spans="1:12" ht="12.75" customHeight="1" x14ac:dyDescent="0.25">
      <c r="A37" s="1"/>
      <c r="B37" s="108" t="s">
        <v>672</v>
      </c>
      <c r="C37" s="83" t="s">
        <v>503</v>
      </c>
      <c r="D37" s="1" t="s">
        <v>1089</v>
      </c>
      <c r="E37" s="95"/>
      <c r="F37" s="101" t="s">
        <v>57</v>
      </c>
      <c r="G37" s="96">
        <f t="shared" si="0"/>
        <v>1922.5</v>
      </c>
      <c r="H37" s="97">
        <f t="shared" si="1"/>
        <v>0</v>
      </c>
      <c r="I37" s="96">
        <v>1922.5</v>
      </c>
      <c r="J37" s="98">
        <f t="shared" si="3"/>
        <v>0</v>
      </c>
      <c r="K37" s="99">
        <v>2.8010000000000002</v>
      </c>
      <c r="L37" s="100">
        <f t="shared" si="2"/>
        <v>0</v>
      </c>
    </row>
    <row r="38" spans="1:12" ht="12.75" customHeight="1" x14ac:dyDescent="0.25">
      <c r="A38" s="1"/>
      <c r="B38" s="58"/>
      <c r="E38" s="60"/>
      <c r="F38" s="70"/>
      <c r="G38" s="71"/>
      <c r="H38" s="72"/>
      <c r="I38" s="82"/>
      <c r="J38" s="74"/>
      <c r="K38" s="75"/>
      <c r="L38" s="75"/>
    </row>
    <row r="39" spans="1:12" ht="12.75" customHeight="1" x14ac:dyDescent="0.25">
      <c r="A39" s="1"/>
      <c r="B39" s="58"/>
      <c r="D39" s="20" t="s">
        <v>72</v>
      </c>
      <c r="E39" s="60"/>
      <c r="F39" s="70"/>
      <c r="G39" s="71"/>
      <c r="H39" s="72"/>
      <c r="I39" s="82"/>
      <c r="J39" s="74"/>
      <c r="K39" s="75"/>
      <c r="L39" s="75"/>
    </row>
    <row r="40" spans="1:12" ht="12.75" customHeight="1" x14ac:dyDescent="0.25">
      <c r="A40" s="1"/>
      <c r="B40" s="108" t="s">
        <v>672</v>
      </c>
      <c r="C40" s="83" t="s">
        <v>504</v>
      </c>
      <c r="D40" s="1" t="s">
        <v>1090</v>
      </c>
      <c r="E40" s="95"/>
      <c r="F40" s="101" t="s">
        <v>57</v>
      </c>
      <c r="G40" s="96">
        <f t="shared" ref="G40:G41" si="4">I40*(1-J40)</f>
        <v>748</v>
      </c>
      <c r="H40" s="97">
        <f t="shared" ref="H40:H41" si="5">E40*G40</f>
        <v>0</v>
      </c>
      <c r="I40" s="96">
        <v>748</v>
      </c>
      <c r="J40" s="98">
        <f t="shared" ref="J40:J41" si="6">I$15/100</f>
        <v>0</v>
      </c>
      <c r="K40" s="99">
        <v>0.93700000000000006</v>
      </c>
      <c r="L40" s="100">
        <f t="shared" ref="L40:L41" si="7">E40*K40</f>
        <v>0</v>
      </c>
    </row>
    <row r="41" spans="1:12" ht="12.75" customHeight="1" x14ac:dyDescent="0.25">
      <c r="A41" s="1"/>
      <c r="B41" s="108" t="s">
        <v>672</v>
      </c>
      <c r="C41" s="83" t="s">
        <v>505</v>
      </c>
      <c r="D41" s="1" t="s">
        <v>1091</v>
      </c>
      <c r="E41" s="95"/>
      <c r="F41" s="101" t="s">
        <v>57</v>
      </c>
      <c r="G41" s="96">
        <f t="shared" si="4"/>
        <v>888.5</v>
      </c>
      <c r="H41" s="97">
        <f t="shared" si="5"/>
        <v>0</v>
      </c>
      <c r="I41" s="96">
        <v>888.5</v>
      </c>
      <c r="J41" s="98">
        <f t="shared" si="6"/>
        <v>0</v>
      </c>
      <c r="K41" s="99">
        <v>1.1240000000000001</v>
      </c>
      <c r="L41" s="100">
        <f t="shared" si="7"/>
        <v>0</v>
      </c>
    </row>
    <row r="42" spans="1:12" ht="12.75" customHeight="1" x14ac:dyDescent="0.25">
      <c r="A42" s="1"/>
      <c r="B42" s="58"/>
      <c r="E42" s="60"/>
      <c r="F42" s="70"/>
      <c r="G42" s="71"/>
      <c r="H42" s="72"/>
      <c r="I42" s="82"/>
      <c r="J42" s="74"/>
      <c r="K42" s="75"/>
      <c r="L42" s="75"/>
    </row>
    <row r="43" spans="1:12" ht="12.75" customHeight="1" x14ac:dyDescent="0.25">
      <c r="A43" s="1"/>
      <c r="B43" s="58"/>
      <c r="D43" s="20" t="s">
        <v>506</v>
      </c>
      <c r="E43" s="60"/>
      <c r="F43" s="70"/>
      <c r="G43" s="71"/>
      <c r="H43" s="72"/>
      <c r="I43" s="82"/>
      <c r="J43" s="74"/>
      <c r="K43" s="75"/>
      <c r="L43" s="75"/>
    </row>
    <row r="44" spans="1:12" ht="12.75" customHeight="1" x14ac:dyDescent="0.25">
      <c r="A44" s="1"/>
      <c r="B44" s="91" t="s">
        <v>672</v>
      </c>
      <c r="C44" s="83" t="s">
        <v>507</v>
      </c>
      <c r="D44" s="1" t="s">
        <v>1092</v>
      </c>
      <c r="E44" s="95"/>
      <c r="F44" s="101" t="s">
        <v>57</v>
      </c>
      <c r="G44" s="96">
        <f t="shared" ref="G44:G51" si="8">I44*(1-J44)</f>
        <v>227</v>
      </c>
      <c r="H44" s="97">
        <f t="shared" ref="H44:H51" si="9">E44*G44</f>
        <v>0</v>
      </c>
      <c r="I44" s="96">
        <v>227</v>
      </c>
      <c r="J44" s="98">
        <f t="shared" ref="J44:J51" si="10">I$15/100</f>
        <v>0</v>
      </c>
      <c r="K44" s="99">
        <v>0.30499999999999999</v>
      </c>
      <c r="L44" s="100">
        <f t="shared" ref="L44:L51" si="11">E44*K44</f>
        <v>0</v>
      </c>
    </row>
    <row r="45" spans="1:12" ht="12.75" customHeight="1" x14ac:dyDescent="0.25">
      <c r="A45" s="1"/>
      <c r="B45" s="91" t="s">
        <v>672</v>
      </c>
      <c r="C45" s="83" t="s">
        <v>508</v>
      </c>
      <c r="D45" s="1" t="s">
        <v>1093</v>
      </c>
      <c r="E45" s="95"/>
      <c r="F45" s="101" t="s">
        <v>57</v>
      </c>
      <c r="G45" s="96">
        <f t="shared" si="8"/>
        <v>341.5</v>
      </c>
      <c r="H45" s="97">
        <f t="shared" si="9"/>
        <v>0</v>
      </c>
      <c r="I45" s="96">
        <v>341.5</v>
      </c>
      <c r="J45" s="98">
        <f t="shared" si="10"/>
        <v>0</v>
      </c>
      <c r="K45" s="99">
        <v>0.50700000000000001</v>
      </c>
      <c r="L45" s="100">
        <f t="shared" si="11"/>
        <v>0</v>
      </c>
    </row>
    <row r="46" spans="1:12" ht="12.75" customHeight="1" x14ac:dyDescent="0.25">
      <c r="A46" s="1"/>
      <c r="B46" s="91" t="s">
        <v>672</v>
      </c>
      <c r="C46" s="83" t="s">
        <v>509</v>
      </c>
      <c r="D46" s="1" t="s">
        <v>1094</v>
      </c>
      <c r="E46" s="95"/>
      <c r="F46" s="101" t="s">
        <v>57</v>
      </c>
      <c r="G46" s="96">
        <f t="shared" si="8"/>
        <v>461</v>
      </c>
      <c r="H46" s="97">
        <f t="shared" si="9"/>
        <v>0</v>
      </c>
      <c r="I46" s="96">
        <v>461</v>
      </c>
      <c r="J46" s="98">
        <f t="shared" si="10"/>
        <v>0</v>
      </c>
      <c r="K46" s="99">
        <v>0.7</v>
      </c>
      <c r="L46" s="100">
        <f t="shared" si="11"/>
        <v>0</v>
      </c>
    </row>
    <row r="47" spans="1:12" ht="12.75" customHeight="1" x14ac:dyDescent="0.25">
      <c r="A47" s="1"/>
      <c r="B47" s="91" t="s">
        <v>672</v>
      </c>
      <c r="C47" s="83" t="s">
        <v>510</v>
      </c>
      <c r="D47" s="1" t="s">
        <v>1095</v>
      </c>
      <c r="E47" s="95"/>
      <c r="F47" s="101" t="s">
        <v>57</v>
      </c>
      <c r="G47" s="96">
        <f t="shared" si="8"/>
        <v>828</v>
      </c>
      <c r="H47" s="97">
        <f t="shared" si="9"/>
        <v>0</v>
      </c>
      <c r="I47" s="96">
        <v>828</v>
      </c>
      <c r="J47" s="98">
        <f t="shared" si="10"/>
        <v>0</v>
      </c>
      <c r="K47" s="99">
        <v>1.47</v>
      </c>
      <c r="L47" s="100">
        <f t="shared" si="11"/>
        <v>0</v>
      </c>
    </row>
    <row r="48" spans="1:12" ht="12.75" customHeight="1" x14ac:dyDescent="0.25">
      <c r="A48" s="1"/>
      <c r="B48" s="91" t="s">
        <v>672</v>
      </c>
      <c r="C48" s="83" t="s">
        <v>511</v>
      </c>
      <c r="D48" s="1" t="s">
        <v>1096</v>
      </c>
      <c r="E48" s="95"/>
      <c r="F48" s="101" t="s">
        <v>57</v>
      </c>
      <c r="G48" s="96">
        <f t="shared" si="8"/>
        <v>1046.5</v>
      </c>
      <c r="H48" s="97">
        <f t="shared" si="9"/>
        <v>0</v>
      </c>
      <c r="I48" s="96">
        <v>1046.5</v>
      </c>
      <c r="J48" s="98">
        <f t="shared" si="10"/>
        <v>0</v>
      </c>
      <c r="K48" s="99">
        <v>1.835</v>
      </c>
      <c r="L48" s="100">
        <f t="shared" si="11"/>
        <v>0</v>
      </c>
    </row>
    <row r="49" spans="1:12" ht="12.75" customHeight="1" x14ac:dyDescent="0.25">
      <c r="A49" s="1"/>
      <c r="B49" s="91" t="s">
        <v>672</v>
      </c>
      <c r="C49" s="83" t="s">
        <v>512</v>
      </c>
      <c r="D49" s="1" t="s">
        <v>1097</v>
      </c>
      <c r="E49" s="95"/>
      <c r="F49" s="101" t="s">
        <v>57</v>
      </c>
      <c r="G49" s="96">
        <f t="shared" si="8"/>
        <v>1190.5</v>
      </c>
      <c r="H49" s="97">
        <f t="shared" si="9"/>
        <v>0</v>
      </c>
      <c r="I49" s="96">
        <v>1190.5</v>
      </c>
      <c r="J49" s="98">
        <f t="shared" si="10"/>
        <v>0</v>
      </c>
      <c r="K49" s="99">
        <v>2.149</v>
      </c>
      <c r="L49" s="100">
        <f t="shared" si="11"/>
        <v>0</v>
      </c>
    </row>
    <row r="50" spans="1:12" ht="12.75" customHeight="1" x14ac:dyDescent="0.25">
      <c r="A50" s="1"/>
      <c r="B50" s="91" t="s">
        <v>672</v>
      </c>
      <c r="C50" s="83" t="s">
        <v>513</v>
      </c>
      <c r="D50" s="1" t="s">
        <v>1098</v>
      </c>
      <c r="E50" s="95"/>
      <c r="F50" s="101" t="s">
        <v>57</v>
      </c>
      <c r="G50" s="96">
        <f t="shared" si="8"/>
        <v>1607.5</v>
      </c>
      <c r="H50" s="97">
        <f t="shared" si="9"/>
        <v>0</v>
      </c>
      <c r="I50" s="96">
        <v>1607.5</v>
      </c>
      <c r="J50" s="98">
        <f t="shared" si="10"/>
        <v>0</v>
      </c>
      <c r="K50" s="99">
        <v>2.74</v>
      </c>
      <c r="L50" s="100">
        <f t="shared" si="11"/>
        <v>0</v>
      </c>
    </row>
    <row r="51" spans="1:12" ht="12.75" customHeight="1" x14ac:dyDescent="0.25">
      <c r="A51" s="1"/>
      <c r="B51" s="91" t="s">
        <v>672</v>
      </c>
      <c r="C51" s="83" t="s">
        <v>514</v>
      </c>
      <c r="D51" s="1" t="s">
        <v>1099</v>
      </c>
      <c r="E51" s="95"/>
      <c r="F51" s="101" t="s">
        <v>57</v>
      </c>
      <c r="G51" s="96">
        <f t="shared" si="8"/>
        <v>1972</v>
      </c>
      <c r="H51" s="97">
        <f t="shared" si="9"/>
        <v>0</v>
      </c>
      <c r="I51" s="96">
        <v>1972</v>
      </c>
      <c r="J51" s="98">
        <f t="shared" si="10"/>
        <v>0</v>
      </c>
      <c r="K51" s="99">
        <v>3.32</v>
      </c>
      <c r="L51" s="100">
        <f t="shared" si="11"/>
        <v>0</v>
      </c>
    </row>
    <row r="52" spans="1:12" ht="12.75" customHeight="1" x14ac:dyDescent="0.25">
      <c r="A52" s="1"/>
      <c r="B52" s="58"/>
      <c r="E52" s="60"/>
      <c r="F52" s="70"/>
      <c r="G52" s="71"/>
      <c r="H52" s="72"/>
      <c r="I52" s="82"/>
      <c r="J52" s="74"/>
      <c r="K52" s="75"/>
      <c r="L52" s="75"/>
    </row>
    <row r="53" spans="1:12" ht="12.75" customHeight="1" x14ac:dyDescent="0.25">
      <c r="A53" s="1"/>
      <c r="B53" s="58"/>
      <c r="D53" s="20" t="s">
        <v>515</v>
      </c>
      <c r="E53" s="60"/>
      <c r="F53" s="70"/>
      <c r="G53" s="71"/>
      <c r="H53" s="72"/>
      <c r="I53" s="82"/>
      <c r="J53" s="74"/>
      <c r="K53" s="75"/>
      <c r="L53" s="75"/>
    </row>
    <row r="54" spans="1:12" ht="12.75" customHeight="1" x14ac:dyDescent="0.25">
      <c r="A54" s="1"/>
      <c r="B54" s="91" t="s">
        <v>672</v>
      </c>
      <c r="C54" s="83" t="s">
        <v>516</v>
      </c>
      <c r="D54" s="1" t="s">
        <v>1100</v>
      </c>
      <c r="E54" s="95"/>
      <c r="F54" s="101" t="s">
        <v>57</v>
      </c>
      <c r="G54" s="96">
        <f t="shared" ref="G54:G55" si="12">I54*(1-J54)</f>
        <v>326.5</v>
      </c>
      <c r="H54" s="97">
        <f t="shared" ref="H54:H55" si="13">E54*G54</f>
        <v>0</v>
      </c>
      <c r="I54" s="96">
        <v>326.5</v>
      </c>
      <c r="J54" s="98">
        <f t="shared" ref="J54:J55" si="14">I$15/100</f>
        <v>0</v>
      </c>
      <c r="K54" s="99">
        <v>0.47699999999999998</v>
      </c>
      <c r="L54" s="100">
        <f t="shared" ref="L54:L55" si="15">E54*K54</f>
        <v>0</v>
      </c>
    </row>
    <row r="55" spans="1:12" ht="12.75" customHeight="1" x14ac:dyDescent="0.25">
      <c r="A55" s="1"/>
      <c r="B55" s="91" t="s">
        <v>672</v>
      </c>
      <c r="C55" s="83" t="s">
        <v>517</v>
      </c>
      <c r="D55" s="1" t="s">
        <v>1101</v>
      </c>
      <c r="E55" s="95"/>
      <c r="F55" s="101" t="s">
        <v>57</v>
      </c>
      <c r="G55" s="96">
        <f t="shared" si="12"/>
        <v>506</v>
      </c>
      <c r="H55" s="97">
        <f t="shared" si="13"/>
        <v>0</v>
      </c>
      <c r="I55" s="96">
        <v>506</v>
      </c>
      <c r="J55" s="98">
        <f t="shared" si="14"/>
        <v>0</v>
      </c>
      <c r="K55" s="99">
        <v>0.80200000000000005</v>
      </c>
      <c r="L55" s="100">
        <f t="shared" si="15"/>
        <v>0</v>
      </c>
    </row>
    <row r="56" spans="1:12" ht="12.75" customHeight="1" x14ac:dyDescent="0.25">
      <c r="A56" s="1"/>
      <c r="E56" s="4"/>
      <c r="F56" s="4"/>
      <c r="G56" s="4"/>
      <c r="H56" s="4"/>
      <c r="I56" s="4"/>
      <c r="J56" s="74"/>
      <c r="K56" s="4"/>
      <c r="L56" s="4"/>
    </row>
    <row r="57" spans="1:12" ht="12.75" customHeight="1" x14ac:dyDescent="0.25">
      <c r="A57" s="1"/>
      <c r="B57" s="58"/>
      <c r="D57" s="20" t="s">
        <v>87</v>
      </c>
      <c r="E57" s="60"/>
      <c r="F57" s="70"/>
      <c r="G57" s="71"/>
      <c r="H57" s="72"/>
      <c r="I57" s="82"/>
      <c r="J57" s="74"/>
      <c r="K57" s="75"/>
      <c r="L57" s="75"/>
    </row>
    <row r="58" spans="1:12" ht="12.75" customHeight="1" x14ac:dyDescent="0.25">
      <c r="A58" s="1"/>
      <c r="B58" s="91" t="s">
        <v>672</v>
      </c>
      <c r="C58" s="83" t="s">
        <v>518</v>
      </c>
      <c r="D58" s="1" t="s">
        <v>1102</v>
      </c>
      <c r="E58" s="95"/>
      <c r="F58" s="101" t="s">
        <v>88</v>
      </c>
      <c r="G58" s="96">
        <f t="shared" ref="G58" si="16">I58*(1-J58)</f>
        <v>121</v>
      </c>
      <c r="H58" s="97">
        <f t="shared" ref="H58" si="17">E58*G58</f>
        <v>0</v>
      </c>
      <c r="I58" s="96">
        <v>121</v>
      </c>
      <c r="J58" s="98">
        <f t="shared" ref="J58" si="18">I$15/100</f>
        <v>0</v>
      </c>
      <c r="K58" s="99">
        <v>0.14699999999999999</v>
      </c>
      <c r="L58" s="100">
        <f t="shared" ref="L58" si="19">E58*K58</f>
        <v>0</v>
      </c>
    </row>
    <row r="59" spans="1:12" ht="12.75" customHeight="1" x14ac:dyDescent="0.25">
      <c r="A59" s="1"/>
      <c r="B59" s="58"/>
      <c r="E59" s="60"/>
      <c r="F59" s="70"/>
      <c r="G59" s="71"/>
      <c r="H59" s="72"/>
      <c r="I59" s="82"/>
      <c r="J59" s="74"/>
      <c r="K59" s="75"/>
      <c r="L59" s="75"/>
    </row>
    <row r="60" spans="1:12" ht="12.75" customHeight="1" x14ac:dyDescent="0.25">
      <c r="A60" s="1"/>
      <c r="B60" s="58"/>
      <c r="D60" s="20" t="s">
        <v>90</v>
      </c>
      <c r="E60" s="60"/>
      <c r="F60" s="70"/>
      <c r="G60" s="71"/>
      <c r="H60" s="72"/>
      <c r="I60" s="82"/>
      <c r="J60" s="74"/>
      <c r="K60" s="75"/>
      <c r="L60" s="75"/>
    </row>
    <row r="61" spans="1:12" ht="12.75" customHeight="1" x14ac:dyDescent="0.25">
      <c r="A61" s="1"/>
      <c r="B61" s="91" t="s">
        <v>672</v>
      </c>
      <c r="C61" s="83" t="s">
        <v>519</v>
      </c>
      <c r="D61" s="1" t="s">
        <v>1103</v>
      </c>
      <c r="E61" s="95"/>
      <c r="F61" s="101" t="s">
        <v>88</v>
      </c>
      <c r="G61" s="96">
        <f t="shared" ref="G61:G70" si="20">I61*(1-J61)</f>
        <v>79</v>
      </c>
      <c r="H61" s="97">
        <f t="shared" ref="H61:H70" si="21">E61*G61</f>
        <v>0</v>
      </c>
      <c r="I61" s="96">
        <v>79</v>
      </c>
      <c r="J61" s="98">
        <f t="shared" ref="J61:J66" si="22">I$15/100</f>
        <v>0</v>
      </c>
      <c r="K61" s="99">
        <v>3.3000000000000002E-2</v>
      </c>
      <c r="L61" s="100">
        <f t="shared" ref="L61:L70" si="23">E61*K61</f>
        <v>0</v>
      </c>
    </row>
    <row r="62" spans="1:12" ht="12.75" customHeight="1" x14ac:dyDescent="0.25">
      <c r="A62" s="1"/>
      <c r="B62" s="91" t="s">
        <v>672</v>
      </c>
      <c r="C62" s="83" t="s">
        <v>520</v>
      </c>
      <c r="D62" s="1" t="s">
        <v>1104</v>
      </c>
      <c r="E62" s="95"/>
      <c r="F62" s="101" t="s">
        <v>88</v>
      </c>
      <c r="G62" s="96">
        <f t="shared" si="20"/>
        <v>60</v>
      </c>
      <c r="H62" s="97">
        <f t="shared" si="21"/>
        <v>0</v>
      </c>
      <c r="I62" s="96">
        <v>60</v>
      </c>
      <c r="J62" s="98">
        <f t="shared" si="22"/>
        <v>0</v>
      </c>
      <c r="K62" s="99">
        <v>3.1E-2</v>
      </c>
      <c r="L62" s="100">
        <f t="shared" si="23"/>
        <v>0</v>
      </c>
    </row>
    <row r="63" spans="1:12" ht="12.75" customHeight="1" x14ac:dyDescent="0.25">
      <c r="A63" s="1"/>
      <c r="B63" s="91" t="s">
        <v>672</v>
      </c>
      <c r="C63" s="83" t="s">
        <v>521</v>
      </c>
      <c r="D63" s="1" t="s">
        <v>1105</v>
      </c>
      <c r="E63" s="95"/>
      <c r="F63" s="101" t="s">
        <v>88</v>
      </c>
      <c r="G63" s="96">
        <f t="shared" si="20"/>
        <v>135.5</v>
      </c>
      <c r="H63" s="97">
        <f t="shared" si="21"/>
        <v>0</v>
      </c>
      <c r="I63" s="96">
        <v>135.5</v>
      </c>
      <c r="J63" s="98">
        <f t="shared" si="22"/>
        <v>0</v>
      </c>
      <c r="K63" s="99">
        <v>0.29399999999999998</v>
      </c>
      <c r="L63" s="100">
        <f t="shared" si="23"/>
        <v>0</v>
      </c>
    </row>
    <row r="64" spans="1:12" ht="12.75" customHeight="1" x14ac:dyDescent="0.25">
      <c r="A64" s="1"/>
      <c r="B64" s="91" t="s">
        <v>672</v>
      </c>
      <c r="C64" s="83" t="s">
        <v>522</v>
      </c>
      <c r="D64" s="1" t="s">
        <v>1106</v>
      </c>
      <c r="E64" s="95"/>
      <c r="F64" s="101" t="s">
        <v>88</v>
      </c>
      <c r="G64" s="96">
        <f t="shared" si="20"/>
        <v>265.5</v>
      </c>
      <c r="H64" s="97">
        <f t="shared" si="21"/>
        <v>0</v>
      </c>
      <c r="I64" s="96">
        <v>265.5</v>
      </c>
      <c r="J64" s="98">
        <f t="shared" si="22"/>
        <v>0</v>
      </c>
      <c r="K64" s="99">
        <v>0.17299999999999999</v>
      </c>
      <c r="L64" s="100">
        <f t="shared" si="23"/>
        <v>0</v>
      </c>
    </row>
    <row r="65" spans="1:12" ht="12.75" customHeight="1" x14ac:dyDescent="0.25">
      <c r="A65" s="1"/>
      <c r="B65" s="91" t="s">
        <v>672</v>
      </c>
      <c r="C65" s="83" t="s">
        <v>523</v>
      </c>
      <c r="D65" s="1" t="s">
        <v>1107</v>
      </c>
      <c r="E65" s="95"/>
      <c r="F65" s="101" t="s">
        <v>88</v>
      </c>
      <c r="G65" s="96">
        <f t="shared" si="20"/>
        <v>243</v>
      </c>
      <c r="H65" s="97">
        <f t="shared" si="21"/>
        <v>0</v>
      </c>
      <c r="I65" s="96">
        <v>243</v>
      </c>
      <c r="J65" s="98">
        <f t="shared" si="22"/>
        <v>0</v>
      </c>
      <c r="K65" s="99">
        <v>0.251</v>
      </c>
      <c r="L65" s="100">
        <f t="shared" si="23"/>
        <v>0</v>
      </c>
    </row>
    <row r="66" spans="1:12" ht="12.75" customHeight="1" x14ac:dyDescent="0.25">
      <c r="A66" s="1"/>
      <c r="B66" s="91" t="s">
        <v>672</v>
      </c>
      <c r="C66" s="83" t="s">
        <v>524</v>
      </c>
      <c r="D66" s="1" t="s">
        <v>1108</v>
      </c>
      <c r="E66" s="95"/>
      <c r="F66" s="101" t="s">
        <v>88</v>
      </c>
      <c r="G66" s="96">
        <f t="shared" si="20"/>
        <v>130.5</v>
      </c>
      <c r="H66" s="97">
        <f t="shared" si="21"/>
        <v>0</v>
      </c>
      <c r="I66" s="96">
        <v>130.5</v>
      </c>
      <c r="J66" s="98">
        <f t="shared" si="22"/>
        <v>0</v>
      </c>
      <c r="K66" s="99">
        <v>0.06</v>
      </c>
      <c r="L66" s="100">
        <f t="shared" si="23"/>
        <v>0</v>
      </c>
    </row>
    <row r="67" spans="1:12" ht="12.75" customHeight="1" x14ac:dyDescent="0.25">
      <c r="A67" s="1"/>
      <c r="B67" s="108" t="s">
        <v>672</v>
      </c>
      <c r="C67" s="83" t="s">
        <v>98</v>
      </c>
      <c r="D67" s="1" t="s">
        <v>708</v>
      </c>
      <c r="E67" s="84"/>
      <c r="F67" s="85" t="s">
        <v>88</v>
      </c>
      <c r="G67" s="86">
        <f t="shared" si="20"/>
        <v>119</v>
      </c>
      <c r="H67" s="87">
        <f t="shared" si="21"/>
        <v>0</v>
      </c>
      <c r="I67" s="86">
        <v>119</v>
      </c>
      <c r="J67" s="88">
        <f t="shared" ref="J67:J68" si="24">E$15/100</f>
        <v>0</v>
      </c>
      <c r="K67" s="89">
        <v>3.1E-2</v>
      </c>
      <c r="L67" s="90">
        <f t="shared" si="23"/>
        <v>0</v>
      </c>
    </row>
    <row r="68" spans="1:12" ht="12.75" customHeight="1" x14ac:dyDescent="0.25">
      <c r="A68" s="1"/>
      <c r="B68" s="108" t="s">
        <v>672</v>
      </c>
      <c r="C68" s="83" t="s">
        <v>99</v>
      </c>
      <c r="D68" s="1" t="s">
        <v>709</v>
      </c>
      <c r="E68" s="84"/>
      <c r="F68" s="85" t="s">
        <v>88</v>
      </c>
      <c r="G68" s="86">
        <f t="shared" si="20"/>
        <v>101</v>
      </c>
      <c r="H68" s="87">
        <f t="shared" si="21"/>
        <v>0</v>
      </c>
      <c r="I68" s="86">
        <v>101</v>
      </c>
      <c r="J68" s="88">
        <f t="shared" si="24"/>
        <v>0</v>
      </c>
      <c r="K68" s="89">
        <v>5.3999999999999999E-2</v>
      </c>
      <c r="L68" s="90">
        <f t="shared" si="23"/>
        <v>0</v>
      </c>
    </row>
    <row r="69" spans="1:12" ht="12.75" customHeight="1" x14ac:dyDescent="0.25">
      <c r="A69" s="1"/>
      <c r="B69" s="91" t="s">
        <v>672</v>
      </c>
      <c r="C69" s="83" t="s">
        <v>525</v>
      </c>
      <c r="D69" s="1" t="s">
        <v>1109</v>
      </c>
      <c r="E69" s="95"/>
      <c r="F69" s="101" t="s">
        <v>101</v>
      </c>
      <c r="G69" s="96">
        <f t="shared" si="20"/>
        <v>600</v>
      </c>
      <c r="H69" s="97">
        <f t="shared" si="21"/>
        <v>0</v>
      </c>
      <c r="I69" s="96">
        <v>600</v>
      </c>
      <c r="J69" s="98">
        <f t="shared" ref="J69:J70" si="25">I$15/100</f>
        <v>0</v>
      </c>
      <c r="K69" s="99">
        <v>0.89</v>
      </c>
      <c r="L69" s="100">
        <f t="shared" si="23"/>
        <v>0</v>
      </c>
    </row>
    <row r="70" spans="1:12" ht="12.75" customHeight="1" x14ac:dyDescent="0.25">
      <c r="A70" s="1"/>
      <c r="B70" s="91" t="s">
        <v>672</v>
      </c>
      <c r="C70" s="83" t="s">
        <v>526</v>
      </c>
      <c r="D70" s="1" t="s">
        <v>1110</v>
      </c>
      <c r="E70" s="95"/>
      <c r="F70" s="101" t="s">
        <v>88</v>
      </c>
      <c r="G70" s="96">
        <f t="shared" si="20"/>
        <v>27</v>
      </c>
      <c r="H70" s="97">
        <f t="shared" si="21"/>
        <v>0</v>
      </c>
      <c r="I70" s="96">
        <v>27</v>
      </c>
      <c r="J70" s="98">
        <f t="shared" si="25"/>
        <v>0</v>
      </c>
      <c r="K70" s="99">
        <v>1.4E-2</v>
      </c>
      <c r="L70" s="100">
        <f t="shared" si="23"/>
        <v>0</v>
      </c>
    </row>
    <row r="71" spans="1:12" ht="12.75" customHeight="1" x14ac:dyDescent="0.25">
      <c r="A71" s="1"/>
      <c r="B71" s="4"/>
      <c r="E71" s="60"/>
      <c r="F71" s="70"/>
      <c r="G71" s="71"/>
      <c r="H71" s="72"/>
      <c r="I71" s="82"/>
      <c r="J71" s="74"/>
      <c r="K71" s="75"/>
      <c r="L71" s="75"/>
    </row>
    <row r="72" spans="1:12" ht="12.75" customHeight="1" x14ac:dyDescent="0.25">
      <c r="A72" s="1"/>
      <c r="B72" s="4"/>
      <c r="D72" s="20" t="s">
        <v>104</v>
      </c>
      <c r="E72" s="60"/>
      <c r="F72" s="70"/>
      <c r="G72" s="71"/>
      <c r="H72" s="72"/>
      <c r="I72" s="82"/>
      <c r="J72" s="74"/>
      <c r="K72" s="75"/>
      <c r="L72" s="75"/>
    </row>
    <row r="73" spans="1:12" ht="12.75" customHeight="1" x14ac:dyDescent="0.25">
      <c r="A73" s="1"/>
      <c r="B73" s="108" t="s">
        <v>672</v>
      </c>
      <c r="C73" s="83" t="s">
        <v>527</v>
      </c>
      <c r="D73" s="77" t="s">
        <v>1111</v>
      </c>
      <c r="E73" s="95"/>
      <c r="F73" s="101" t="s">
        <v>88</v>
      </c>
      <c r="G73" s="96">
        <f t="shared" ref="G73:G91" si="26">I73*(1-J73)</f>
        <v>142</v>
      </c>
      <c r="H73" s="97">
        <f t="shared" ref="H73:H91" si="27">E73*G73</f>
        <v>0</v>
      </c>
      <c r="I73" s="96">
        <v>142</v>
      </c>
      <c r="J73" s="98">
        <f t="shared" ref="J73:J82" si="28">I$15/100</f>
        <v>0</v>
      </c>
      <c r="K73" s="99">
        <v>8.3000000000000004E-2</v>
      </c>
      <c r="L73" s="100">
        <f t="shared" ref="L73:L91" si="29">E73*K73</f>
        <v>0</v>
      </c>
    </row>
    <row r="74" spans="1:12" ht="12.75" customHeight="1" x14ac:dyDescent="0.25">
      <c r="A74" s="1"/>
      <c r="B74" s="108" t="s">
        <v>672</v>
      </c>
      <c r="C74" s="83" t="s">
        <v>528</v>
      </c>
      <c r="D74" s="77" t="s">
        <v>1112</v>
      </c>
      <c r="E74" s="95"/>
      <c r="F74" s="101" t="s">
        <v>88</v>
      </c>
      <c r="G74" s="96">
        <f>I74*(1-J74)</f>
        <v>284</v>
      </c>
      <c r="H74" s="97">
        <f>E74*G74</f>
        <v>0</v>
      </c>
      <c r="I74" s="96">
        <v>284</v>
      </c>
      <c r="J74" s="98">
        <f t="shared" si="28"/>
        <v>0</v>
      </c>
      <c r="K74" s="99">
        <v>0.30199999999999999</v>
      </c>
      <c r="L74" s="100">
        <f>E74*K74</f>
        <v>0</v>
      </c>
    </row>
    <row r="75" spans="1:12" ht="12.75" customHeight="1" x14ac:dyDescent="0.25">
      <c r="A75" s="1"/>
      <c r="B75" s="108" t="s">
        <v>672</v>
      </c>
      <c r="C75" s="83" t="s">
        <v>529</v>
      </c>
      <c r="D75" s="77" t="s">
        <v>1113</v>
      </c>
      <c r="E75" s="95"/>
      <c r="F75" s="101" t="s">
        <v>88</v>
      </c>
      <c r="G75" s="96">
        <f t="shared" si="26"/>
        <v>96</v>
      </c>
      <c r="H75" s="97">
        <f t="shared" si="27"/>
        <v>0</v>
      </c>
      <c r="I75" s="96">
        <v>96</v>
      </c>
      <c r="J75" s="98">
        <f t="shared" si="28"/>
        <v>0</v>
      </c>
      <c r="K75" s="99">
        <v>8.5999999999999993E-2</v>
      </c>
      <c r="L75" s="100">
        <f t="shared" si="29"/>
        <v>0</v>
      </c>
    </row>
    <row r="76" spans="1:12" ht="12.75" customHeight="1" x14ac:dyDescent="0.25">
      <c r="A76" s="1"/>
      <c r="B76" s="108" t="s">
        <v>672</v>
      </c>
      <c r="C76" s="83" t="s">
        <v>530</v>
      </c>
      <c r="D76" s="77" t="s">
        <v>1114</v>
      </c>
      <c r="E76" s="95"/>
      <c r="F76" s="101" t="s">
        <v>88</v>
      </c>
      <c r="G76" s="96">
        <f t="shared" si="26"/>
        <v>91</v>
      </c>
      <c r="H76" s="97">
        <f t="shared" si="27"/>
        <v>0</v>
      </c>
      <c r="I76" s="96">
        <v>91</v>
      </c>
      <c r="J76" s="98">
        <f t="shared" si="28"/>
        <v>0</v>
      </c>
      <c r="K76" s="99">
        <v>7.2999999999999995E-2</v>
      </c>
      <c r="L76" s="100">
        <f t="shared" si="29"/>
        <v>0</v>
      </c>
    </row>
    <row r="77" spans="1:12" ht="12.75" customHeight="1" x14ac:dyDescent="0.25">
      <c r="A77" s="1"/>
      <c r="B77" s="108" t="s">
        <v>672</v>
      </c>
      <c r="C77" s="83" t="s">
        <v>531</v>
      </c>
      <c r="D77" s="77" t="s">
        <v>1115</v>
      </c>
      <c r="E77" s="95"/>
      <c r="F77" s="101" t="s">
        <v>88</v>
      </c>
      <c r="G77" s="96">
        <f t="shared" si="26"/>
        <v>101</v>
      </c>
      <c r="H77" s="97">
        <f t="shared" si="27"/>
        <v>0</v>
      </c>
      <c r="I77" s="96">
        <v>101</v>
      </c>
      <c r="J77" s="98">
        <f t="shared" si="28"/>
        <v>0</v>
      </c>
      <c r="K77" s="99">
        <v>8.6999999999999994E-2</v>
      </c>
      <c r="L77" s="100">
        <f t="shared" si="29"/>
        <v>0</v>
      </c>
    </row>
    <row r="78" spans="1:12" ht="12.75" customHeight="1" x14ac:dyDescent="0.25">
      <c r="A78" s="1"/>
      <c r="B78" s="108" t="s">
        <v>672</v>
      </c>
      <c r="C78" s="83" t="s">
        <v>532</v>
      </c>
      <c r="D78" s="77" t="s">
        <v>1116</v>
      </c>
      <c r="E78" s="95"/>
      <c r="F78" s="101" t="s">
        <v>88</v>
      </c>
      <c r="G78" s="96">
        <f t="shared" si="26"/>
        <v>316.5</v>
      </c>
      <c r="H78" s="97">
        <f t="shared" si="27"/>
        <v>0</v>
      </c>
      <c r="I78" s="96">
        <v>316.5</v>
      </c>
      <c r="J78" s="98">
        <f t="shared" si="28"/>
        <v>0</v>
      </c>
      <c r="K78" s="99">
        <v>0.314</v>
      </c>
      <c r="L78" s="100">
        <f t="shared" si="29"/>
        <v>0</v>
      </c>
    </row>
    <row r="79" spans="1:12" ht="12.75" customHeight="1" x14ac:dyDescent="0.25">
      <c r="A79" s="1"/>
      <c r="B79" s="108" t="s">
        <v>672</v>
      </c>
      <c r="C79" s="83" t="s">
        <v>533</v>
      </c>
      <c r="D79" s="77" t="s">
        <v>1117</v>
      </c>
      <c r="E79" s="95"/>
      <c r="F79" s="101" t="s">
        <v>88</v>
      </c>
      <c r="G79" s="96">
        <f t="shared" si="26"/>
        <v>122</v>
      </c>
      <c r="H79" s="97">
        <f t="shared" si="27"/>
        <v>0</v>
      </c>
      <c r="I79" s="96">
        <v>122</v>
      </c>
      <c r="J79" s="98">
        <f t="shared" si="28"/>
        <v>0</v>
      </c>
      <c r="K79" s="99">
        <v>7.8E-2</v>
      </c>
      <c r="L79" s="100">
        <f t="shared" si="29"/>
        <v>0</v>
      </c>
    </row>
    <row r="80" spans="1:12" ht="12.75" customHeight="1" x14ac:dyDescent="0.25">
      <c r="A80" s="1"/>
      <c r="B80" s="108" t="s">
        <v>672</v>
      </c>
      <c r="C80" s="83" t="s">
        <v>534</v>
      </c>
      <c r="D80" s="77" t="s">
        <v>1118</v>
      </c>
      <c r="E80" s="95"/>
      <c r="F80" s="101" t="s">
        <v>88</v>
      </c>
      <c r="G80" s="96">
        <f t="shared" si="26"/>
        <v>84.5</v>
      </c>
      <c r="H80" s="97">
        <f t="shared" si="27"/>
        <v>0</v>
      </c>
      <c r="I80" s="96">
        <v>84.5</v>
      </c>
      <c r="J80" s="98">
        <f t="shared" si="28"/>
        <v>0</v>
      </c>
      <c r="K80" s="99">
        <v>4.3999999999999997E-2</v>
      </c>
      <c r="L80" s="100">
        <f t="shared" si="29"/>
        <v>0</v>
      </c>
    </row>
    <row r="81" spans="1:12" ht="12.75" customHeight="1" x14ac:dyDescent="0.25">
      <c r="A81" s="1"/>
      <c r="B81" s="108" t="s">
        <v>672</v>
      </c>
      <c r="C81" s="83" t="s">
        <v>535</v>
      </c>
      <c r="D81" s="77" t="s">
        <v>1119</v>
      </c>
      <c r="E81" s="95"/>
      <c r="F81" s="101" t="s">
        <v>88</v>
      </c>
      <c r="G81" s="96">
        <f t="shared" si="26"/>
        <v>73</v>
      </c>
      <c r="H81" s="97">
        <f t="shared" si="27"/>
        <v>0</v>
      </c>
      <c r="I81" s="96">
        <v>73</v>
      </c>
      <c r="J81" s="98">
        <f t="shared" si="28"/>
        <v>0</v>
      </c>
      <c r="K81" s="99">
        <v>7.1999999999999995E-2</v>
      </c>
      <c r="L81" s="100">
        <f t="shared" si="29"/>
        <v>0</v>
      </c>
    </row>
    <row r="82" spans="1:12" ht="12.75" customHeight="1" x14ac:dyDescent="0.25">
      <c r="A82" s="1"/>
      <c r="B82" s="108" t="s">
        <v>672</v>
      </c>
      <c r="C82" s="83" t="s">
        <v>536</v>
      </c>
      <c r="D82" s="77" t="s">
        <v>1120</v>
      </c>
      <c r="E82" s="95"/>
      <c r="F82" s="101" t="s">
        <v>88</v>
      </c>
      <c r="G82" s="96">
        <f t="shared" si="26"/>
        <v>41.5</v>
      </c>
      <c r="H82" s="97">
        <f t="shared" si="27"/>
        <v>0</v>
      </c>
      <c r="I82" s="96">
        <v>41.5</v>
      </c>
      <c r="J82" s="98">
        <f t="shared" si="28"/>
        <v>0</v>
      </c>
      <c r="K82" s="99">
        <v>2.1000000000000001E-2</v>
      </c>
      <c r="L82" s="100">
        <f t="shared" si="29"/>
        <v>0</v>
      </c>
    </row>
    <row r="83" spans="1:12" ht="12.75" customHeight="1" x14ac:dyDescent="0.25">
      <c r="A83" s="1"/>
      <c r="B83" s="108" t="s">
        <v>672</v>
      </c>
      <c r="C83" s="83" t="s">
        <v>115</v>
      </c>
      <c r="D83" s="1" t="s">
        <v>723</v>
      </c>
      <c r="E83" s="84"/>
      <c r="F83" s="85" t="s">
        <v>88</v>
      </c>
      <c r="G83" s="86">
        <f t="shared" si="26"/>
        <v>62.5</v>
      </c>
      <c r="H83" s="87">
        <f t="shared" si="27"/>
        <v>0</v>
      </c>
      <c r="I83" s="86">
        <v>62.5</v>
      </c>
      <c r="J83" s="88">
        <f t="shared" ref="J83" si="30">E$15/100</f>
        <v>0</v>
      </c>
      <c r="K83" s="89">
        <v>8.6999999999999994E-2</v>
      </c>
      <c r="L83" s="90">
        <f t="shared" si="29"/>
        <v>0</v>
      </c>
    </row>
    <row r="84" spans="1:12" ht="12.75" customHeight="1" x14ac:dyDescent="0.25">
      <c r="A84" s="1"/>
      <c r="B84" s="108" t="s">
        <v>672</v>
      </c>
      <c r="C84" s="83" t="s">
        <v>537</v>
      </c>
      <c r="D84" s="77" t="s">
        <v>1121</v>
      </c>
      <c r="E84" s="95"/>
      <c r="F84" s="101" t="s">
        <v>88</v>
      </c>
      <c r="G84" s="96">
        <f t="shared" si="26"/>
        <v>96</v>
      </c>
      <c r="H84" s="97">
        <f t="shared" si="27"/>
        <v>0</v>
      </c>
      <c r="I84" s="96">
        <v>96</v>
      </c>
      <c r="J84" s="98">
        <f t="shared" ref="J84:J91" si="31">I$15/100</f>
        <v>0</v>
      </c>
      <c r="K84" s="99">
        <v>0.33</v>
      </c>
      <c r="L84" s="100">
        <f t="shared" si="29"/>
        <v>0</v>
      </c>
    </row>
    <row r="85" spans="1:12" ht="12.75" customHeight="1" x14ac:dyDescent="0.25">
      <c r="A85" s="1"/>
      <c r="B85" s="108" t="s">
        <v>672</v>
      </c>
      <c r="C85" s="83" t="s">
        <v>538</v>
      </c>
      <c r="D85" s="77" t="s">
        <v>1122</v>
      </c>
      <c r="E85" s="95"/>
      <c r="F85" s="101" t="s">
        <v>88</v>
      </c>
      <c r="G85" s="96">
        <f t="shared" si="26"/>
        <v>61.5</v>
      </c>
      <c r="H85" s="97">
        <f t="shared" si="27"/>
        <v>0</v>
      </c>
      <c r="I85" s="96">
        <v>61.5</v>
      </c>
      <c r="J85" s="98">
        <f t="shared" si="31"/>
        <v>0</v>
      </c>
      <c r="K85" s="99">
        <v>4.2000000000000003E-2</v>
      </c>
      <c r="L85" s="100">
        <f t="shared" si="29"/>
        <v>0</v>
      </c>
    </row>
    <row r="86" spans="1:12" ht="12.75" customHeight="1" x14ac:dyDescent="0.25">
      <c r="A86" s="1"/>
      <c r="B86" s="108" t="s">
        <v>672</v>
      </c>
      <c r="C86" s="83" t="s">
        <v>539</v>
      </c>
      <c r="D86" s="77" t="s">
        <v>1123</v>
      </c>
      <c r="E86" s="95"/>
      <c r="F86" s="101" t="s">
        <v>88</v>
      </c>
      <c r="G86" s="96">
        <f t="shared" si="26"/>
        <v>70</v>
      </c>
      <c r="H86" s="97">
        <f t="shared" si="27"/>
        <v>0</v>
      </c>
      <c r="I86" s="96">
        <v>70</v>
      </c>
      <c r="J86" s="98">
        <f t="shared" si="31"/>
        <v>0</v>
      </c>
      <c r="K86" s="99">
        <v>2.5000000000000001E-2</v>
      </c>
      <c r="L86" s="100">
        <f t="shared" si="29"/>
        <v>0</v>
      </c>
    </row>
    <row r="87" spans="1:12" ht="12.75" customHeight="1" x14ac:dyDescent="0.25">
      <c r="A87" s="1"/>
      <c r="B87" s="108" t="s">
        <v>672</v>
      </c>
      <c r="C87" s="83" t="s">
        <v>540</v>
      </c>
      <c r="D87" s="77" t="s">
        <v>1124</v>
      </c>
      <c r="E87" s="95"/>
      <c r="F87" s="101" t="s">
        <v>88</v>
      </c>
      <c r="G87" s="96">
        <f t="shared" si="26"/>
        <v>87.5</v>
      </c>
      <c r="H87" s="97">
        <f t="shared" si="27"/>
        <v>0</v>
      </c>
      <c r="I87" s="96">
        <v>87.5</v>
      </c>
      <c r="J87" s="98">
        <f t="shared" si="31"/>
        <v>0</v>
      </c>
      <c r="K87" s="99">
        <v>0.11899999999999999</v>
      </c>
      <c r="L87" s="100">
        <f t="shared" si="29"/>
        <v>0</v>
      </c>
    </row>
    <row r="88" spans="1:12" ht="12.75" customHeight="1" x14ac:dyDescent="0.25">
      <c r="A88" s="1"/>
      <c r="B88" s="108" t="s">
        <v>672</v>
      </c>
      <c r="C88" s="83" t="s">
        <v>541</v>
      </c>
      <c r="D88" s="77" t="s">
        <v>1125</v>
      </c>
      <c r="E88" s="95"/>
      <c r="F88" s="101" t="s">
        <v>88</v>
      </c>
      <c r="G88" s="96">
        <f t="shared" si="26"/>
        <v>122</v>
      </c>
      <c r="H88" s="97">
        <f t="shared" si="27"/>
        <v>0</v>
      </c>
      <c r="I88" s="96">
        <v>122</v>
      </c>
      <c r="J88" s="98">
        <f t="shared" si="31"/>
        <v>0</v>
      </c>
      <c r="K88" s="99">
        <v>0.1</v>
      </c>
      <c r="L88" s="100">
        <f t="shared" si="29"/>
        <v>0</v>
      </c>
    </row>
    <row r="89" spans="1:12" ht="12.75" customHeight="1" x14ac:dyDescent="0.25">
      <c r="A89" s="1"/>
      <c r="B89" s="108" t="s">
        <v>672</v>
      </c>
      <c r="C89" s="83" t="s">
        <v>542</v>
      </c>
      <c r="D89" s="77" t="s">
        <v>1126</v>
      </c>
      <c r="E89" s="95"/>
      <c r="F89" s="101" t="s">
        <v>88</v>
      </c>
      <c r="G89" s="96">
        <f t="shared" si="26"/>
        <v>116</v>
      </c>
      <c r="H89" s="97">
        <f t="shared" si="27"/>
        <v>0</v>
      </c>
      <c r="I89" s="96">
        <v>116</v>
      </c>
      <c r="J89" s="98">
        <f t="shared" si="31"/>
        <v>0</v>
      </c>
      <c r="K89" s="99">
        <v>3.9E-2</v>
      </c>
      <c r="L89" s="100">
        <f t="shared" si="29"/>
        <v>0</v>
      </c>
    </row>
    <row r="90" spans="1:12" ht="12.75" customHeight="1" x14ac:dyDescent="0.25">
      <c r="A90" s="1"/>
      <c r="B90" s="108" t="s">
        <v>672</v>
      </c>
      <c r="C90" s="83" t="s">
        <v>543</v>
      </c>
      <c r="D90" s="77" t="s">
        <v>1127</v>
      </c>
      <c r="E90" s="95"/>
      <c r="F90" s="101" t="s">
        <v>88</v>
      </c>
      <c r="G90" s="96">
        <f t="shared" si="26"/>
        <v>259.5</v>
      </c>
      <c r="H90" s="97">
        <f t="shared" si="27"/>
        <v>0</v>
      </c>
      <c r="I90" s="96">
        <v>259.5</v>
      </c>
      <c r="J90" s="98">
        <f t="shared" si="31"/>
        <v>0</v>
      </c>
      <c r="K90" s="99">
        <v>0.26200000000000001</v>
      </c>
      <c r="L90" s="100">
        <f t="shared" si="29"/>
        <v>0</v>
      </c>
    </row>
    <row r="91" spans="1:12" ht="12.75" customHeight="1" x14ac:dyDescent="0.25">
      <c r="A91" s="1"/>
      <c r="B91" s="91" t="s">
        <v>672</v>
      </c>
      <c r="C91" s="83" t="s">
        <v>544</v>
      </c>
      <c r="D91" s="77" t="s">
        <v>1128</v>
      </c>
      <c r="E91" s="95"/>
      <c r="F91" s="101" t="s">
        <v>88</v>
      </c>
      <c r="G91" s="96">
        <f t="shared" si="26"/>
        <v>545.5</v>
      </c>
      <c r="H91" s="97">
        <f t="shared" si="27"/>
        <v>0</v>
      </c>
      <c r="I91" s="96">
        <v>545.5</v>
      </c>
      <c r="J91" s="98">
        <f t="shared" si="31"/>
        <v>0</v>
      </c>
      <c r="K91" s="99">
        <v>0.43</v>
      </c>
      <c r="L91" s="100">
        <f t="shared" si="29"/>
        <v>0</v>
      </c>
    </row>
    <row r="92" spans="1:12" ht="12.75" customHeight="1" x14ac:dyDescent="0.25">
      <c r="A92" s="1"/>
      <c r="B92" s="4"/>
      <c r="E92" s="60"/>
      <c r="F92" s="70"/>
      <c r="G92" s="71"/>
      <c r="H92" s="72"/>
      <c r="I92" s="82"/>
      <c r="J92" s="74"/>
      <c r="K92" s="75"/>
      <c r="L92" s="75"/>
    </row>
    <row r="93" spans="1:12" ht="12.75" customHeight="1" x14ac:dyDescent="0.25">
      <c r="A93" s="1"/>
      <c r="B93" s="4"/>
      <c r="D93" s="20" t="s">
        <v>124</v>
      </c>
      <c r="E93" s="60"/>
      <c r="F93" s="70"/>
      <c r="G93" s="71"/>
      <c r="H93" s="72"/>
      <c r="I93" s="82"/>
      <c r="J93" s="74"/>
      <c r="K93" s="75"/>
      <c r="L93" s="75"/>
    </row>
    <row r="94" spans="1:12" ht="12.75" customHeight="1" x14ac:dyDescent="0.25">
      <c r="A94" s="1"/>
      <c r="B94" s="108" t="s">
        <v>672</v>
      </c>
      <c r="C94" s="83" t="s">
        <v>545</v>
      </c>
      <c r="D94" s="77" t="s">
        <v>1129</v>
      </c>
      <c r="E94" s="95"/>
      <c r="F94" s="101" t="s">
        <v>88</v>
      </c>
      <c r="G94" s="96">
        <f t="shared" ref="G94:G101" si="32">I94*(1-J94)</f>
        <v>155.5</v>
      </c>
      <c r="H94" s="97">
        <f t="shared" ref="H94:H101" si="33">E94*G94</f>
        <v>0</v>
      </c>
      <c r="I94" s="96">
        <v>155.5</v>
      </c>
      <c r="J94" s="98">
        <f t="shared" ref="J94:J101" si="34">I$15/100</f>
        <v>0</v>
      </c>
      <c r="K94" s="99">
        <v>5.2999999999999999E-2</v>
      </c>
      <c r="L94" s="100">
        <f t="shared" ref="L94:L101" si="35">E94*K94</f>
        <v>0</v>
      </c>
    </row>
    <row r="95" spans="1:12" ht="12.75" customHeight="1" x14ac:dyDescent="0.25">
      <c r="A95" s="1"/>
      <c r="B95" s="108" t="s">
        <v>672</v>
      </c>
      <c r="C95" s="83" t="s">
        <v>546</v>
      </c>
      <c r="D95" s="77" t="s">
        <v>1130</v>
      </c>
      <c r="E95" s="95"/>
      <c r="F95" s="101" t="s">
        <v>88</v>
      </c>
      <c r="G95" s="96">
        <f t="shared" si="32"/>
        <v>181</v>
      </c>
      <c r="H95" s="97">
        <f t="shared" si="33"/>
        <v>0</v>
      </c>
      <c r="I95" s="96">
        <v>181</v>
      </c>
      <c r="J95" s="98">
        <f t="shared" si="34"/>
        <v>0</v>
      </c>
      <c r="K95" s="99">
        <v>0.106</v>
      </c>
      <c r="L95" s="100">
        <f t="shared" si="35"/>
        <v>0</v>
      </c>
    </row>
    <row r="96" spans="1:12" ht="12.75" customHeight="1" x14ac:dyDescent="0.25">
      <c r="A96" s="1"/>
      <c r="B96" s="108" t="s">
        <v>672</v>
      </c>
      <c r="C96" s="83" t="s">
        <v>547</v>
      </c>
      <c r="D96" s="77" t="s">
        <v>1131</v>
      </c>
      <c r="E96" s="95"/>
      <c r="F96" s="101" t="s">
        <v>88</v>
      </c>
      <c r="G96" s="96">
        <f t="shared" si="32"/>
        <v>255</v>
      </c>
      <c r="H96" s="97">
        <f t="shared" si="33"/>
        <v>0</v>
      </c>
      <c r="I96" s="96">
        <v>255</v>
      </c>
      <c r="J96" s="98">
        <f t="shared" si="34"/>
        <v>0</v>
      </c>
      <c r="K96" s="99">
        <v>0.2</v>
      </c>
      <c r="L96" s="100">
        <f t="shared" si="35"/>
        <v>0</v>
      </c>
    </row>
    <row r="97" spans="1:79" ht="12.75" customHeight="1" x14ac:dyDescent="0.25">
      <c r="A97" s="1"/>
      <c r="B97" s="108" t="s">
        <v>672</v>
      </c>
      <c r="C97" s="83" t="s">
        <v>548</v>
      </c>
      <c r="D97" s="77" t="s">
        <v>1132</v>
      </c>
      <c r="E97" s="95"/>
      <c r="F97" s="101" t="s">
        <v>88</v>
      </c>
      <c r="G97" s="96">
        <f t="shared" si="32"/>
        <v>289.5</v>
      </c>
      <c r="H97" s="97">
        <f t="shared" si="33"/>
        <v>0</v>
      </c>
      <c r="I97" s="96">
        <v>289.5</v>
      </c>
      <c r="J97" s="98">
        <f t="shared" si="34"/>
        <v>0</v>
      </c>
      <c r="K97" s="99">
        <v>0.26</v>
      </c>
      <c r="L97" s="100">
        <f t="shared" si="35"/>
        <v>0</v>
      </c>
    </row>
    <row r="98" spans="1:79" ht="12.75" customHeight="1" x14ac:dyDescent="0.25">
      <c r="A98" s="1"/>
      <c r="B98" s="108" t="s">
        <v>672</v>
      </c>
      <c r="C98" s="83" t="s">
        <v>549</v>
      </c>
      <c r="D98" s="77" t="s">
        <v>1133</v>
      </c>
      <c r="E98" s="95"/>
      <c r="F98" s="101" t="s">
        <v>88</v>
      </c>
      <c r="G98" s="96">
        <f t="shared" si="32"/>
        <v>338</v>
      </c>
      <c r="H98" s="97">
        <f t="shared" si="33"/>
        <v>0</v>
      </c>
      <c r="I98" s="96">
        <v>338</v>
      </c>
      <c r="J98" s="98">
        <f t="shared" si="34"/>
        <v>0</v>
      </c>
      <c r="K98" s="99">
        <v>0.41199999999999998</v>
      </c>
      <c r="L98" s="100">
        <f t="shared" si="35"/>
        <v>0</v>
      </c>
    </row>
    <row r="99" spans="1:79" ht="12.75" customHeight="1" x14ac:dyDescent="0.25">
      <c r="A99" s="1"/>
      <c r="B99" s="108" t="s">
        <v>672</v>
      </c>
      <c r="C99" s="83" t="s">
        <v>550</v>
      </c>
      <c r="D99" s="77" t="s">
        <v>1134</v>
      </c>
      <c r="E99" s="95"/>
      <c r="F99" s="101" t="s">
        <v>88</v>
      </c>
      <c r="G99" s="96">
        <f t="shared" si="32"/>
        <v>422.5</v>
      </c>
      <c r="H99" s="97">
        <f t="shared" si="33"/>
        <v>0</v>
      </c>
      <c r="I99" s="96">
        <v>422.5</v>
      </c>
      <c r="J99" s="98">
        <f t="shared" si="34"/>
        <v>0</v>
      </c>
      <c r="K99" s="99">
        <v>0.49</v>
      </c>
      <c r="L99" s="100">
        <f t="shared" si="35"/>
        <v>0</v>
      </c>
    </row>
    <row r="100" spans="1:79" ht="12.75" customHeight="1" x14ac:dyDescent="0.25">
      <c r="A100" s="1"/>
      <c r="B100" s="108" t="s">
        <v>672</v>
      </c>
      <c r="C100" s="83" t="s">
        <v>551</v>
      </c>
      <c r="D100" s="77" t="s">
        <v>1135</v>
      </c>
      <c r="E100" s="95"/>
      <c r="F100" s="101" t="s">
        <v>88</v>
      </c>
      <c r="G100" s="96">
        <f t="shared" si="32"/>
        <v>741</v>
      </c>
      <c r="H100" s="97">
        <f t="shared" si="33"/>
        <v>0</v>
      </c>
      <c r="I100" s="96">
        <v>741</v>
      </c>
      <c r="J100" s="98">
        <f t="shared" si="34"/>
        <v>0</v>
      </c>
      <c r="K100" s="99">
        <v>0.69499999999999995</v>
      </c>
      <c r="L100" s="100">
        <f t="shared" si="35"/>
        <v>0</v>
      </c>
    </row>
    <row r="101" spans="1:79" ht="12.75" customHeight="1" x14ac:dyDescent="0.25">
      <c r="A101" s="1"/>
      <c r="B101" s="108" t="s">
        <v>672</v>
      </c>
      <c r="C101" s="83" t="s">
        <v>552</v>
      </c>
      <c r="D101" s="77" t="s">
        <v>1136</v>
      </c>
      <c r="E101" s="95"/>
      <c r="F101" s="101" t="s">
        <v>88</v>
      </c>
      <c r="G101" s="96">
        <f t="shared" si="32"/>
        <v>843.5</v>
      </c>
      <c r="H101" s="97">
        <f t="shared" si="33"/>
        <v>0</v>
      </c>
      <c r="I101" s="96">
        <v>843.5</v>
      </c>
      <c r="J101" s="98">
        <f t="shared" si="34"/>
        <v>0</v>
      </c>
      <c r="K101" s="99">
        <v>0.86399999999999999</v>
      </c>
      <c r="L101" s="100">
        <f t="shared" si="35"/>
        <v>0</v>
      </c>
    </row>
    <row r="102" spans="1:79" ht="12.75" customHeight="1" x14ac:dyDescent="0.25">
      <c r="A102" s="1"/>
      <c r="E102" s="60"/>
      <c r="F102" s="70"/>
      <c r="G102" s="71"/>
      <c r="H102" s="72"/>
      <c r="I102" s="82"/>
      <c r="J102" s="74"/>
      <c r="K102" s="75"/>
      <c r="L102" s="75"/>
    </row>
    <row r="103" spans="1:79" s="76" customFormat="1" ht="12.75" customHeight="1" x14ac:dyDescent="0.25">
      <c r="B103" s="2"/>
      <c r="C103" s="4"/>
      <c r="D103" s="20" t="s">
        <v>142</v>
      </c>
      <c r="E103" s="60"/>
      <c r="F103" s="70"/>
      <c r="G103" s="71"/>
      <c r="H103" s="72"/>
      <c r="I103" s="82"/>
      <c r="J103" s="74"/>
      <c r="K103" s="75"/>
      <c r="L103" s="75"/>
      <c r="M103" s="58"/>
      <c r="N103" s="58"/>
      <c r="O103" s="58"/>
      <c r="P103" s="58"/>
      <c r="Q103" s="58"/>
      <c r="R103" s="58"/>
      <c r="S103" s="58"/>
      <c r="T103" s="58"/>
      <c r="U103" s="58"/>
      <c r="V103" s="58"/>
      <c r="W103" s="58"/>
      <c r="X103" s="58"/>
      <c r="Y103" s="58"/>
      <c r="Z103" s="58"/>
      <c r="AA103" s="58"/>
      <c r="AB103" s="58"/>
      <c r="AC103" s="58"/>
      <c r="AD103" s="58"/>
      <c r="AE103" s="58"/>
      <c r="AF103" s="58"/>
      <c r="AG103" s="58"/>
      <c r="AH103" s="58"/>
      <c r="AI103" s="58"/>
      <c r="AJ103" s="58"/>
      <c r="AK103" s="58"/>
      <c r="AL103" s="58"/>
      <c r="AM103" s="58"/>
      <c r="AN103" s="58"/>
      <c r="AO103" s="58"/>
      <c r="AP103" s="58"/>
      <c r="AQ103" s="58"/>
      <c r="AR103" s="58"/>
      <c r="AS103" s="58"/>
      <c r="AT103" s="58"/>
      <c r="AU103" s="58"/>
      <c r="AV103" s="58"/>
      <c r="AW103" s="58"/>
      <c r="AX103" s="58"/>
      <c r="AY103" s="58"/>
      <c r="AZ103" s="58"/>
      <c r="BA103" s="58"/>
      <c r="BB103" s="58"/>
      <c r="BC103" s="58"/>
      <c r="BD103" s="58"/>
      <c r="BE103" s="58"/>
      <c r="BF103" s="58"/>
      <c r="BG103" s="58"/>
      <c r="BH103" s="58"/>
      <c r="BI103" s="58"/>
      <c r="BJ103" s="58"/>
      <c r="BK103" s="58"/>
      <c r="BL103" s="58"/>
      <c r="BM103" s="58"/>
      <c r="BN103" s="58"/>
      <c r="BO103" s="58"/>
      <c r="BP103" s="58"/>
      <c r="BQ103" s="58"/>
      <c r="BR103" s="58"/>
      <c r="BS103" s="58"/>
      <c r="BT103" s="58"/>
      <c r="BU103" s="58"/>
      <c r="BV103" s="58"/>
      <c r="BW103" s="58"/>
      <c r="BX103" s="58"/>
      <c r="BY103" s="58"/>
      <c r="BZ103" s="58"/>
      <c r="CA103" s="58"/>
    </row>
    <row r="104" spans="1:79" s="102" customFormat="1" ht="12.75" customHeight="1" x14ac:dyDescent="0.25">
      <c r="B104" s="108" t="s">
        <v>672</v>
      </c>
      <c r="C104" s="83" t="s">
        <v>553</v>
      </c>
      <c r="D104" s="77" t="s">
        <v>1137</v>
      </c>
      <c r="E104" s="95"/>
      <c r="F104" s="101" t="s">
        <v>88</v>
      </c>
      <c r="G104" s="96">
        <f t="shared" ref="G104:G109" si="36">I104*(1-J104)</f>
        <v>179</v>
      </c>
      <c r="H104" s="97">
        <f t="shared" ref="H104:H109" si="37">E104*G104</f>
        <v>0</v>
      </c>
      <c r="I104" s="96">
        <v>179</v>
      </c>
      <c r="J104" s="98">
        <f t="shared" ref="J104:J109" si="38">I$15/100</f>
        <v>0</v>
      </c>
      <c r="K104" s="99">
        <v>0.105</v>
      </c>
      <c r="L104" s="100">
        <f t="shared" ref="L104:L109" si="39">E104*K104</f>
        <v>0</v>
      </c>
      <c r="M104" s="58"/>
      <c r="N104" s="58"/>
      <c r="O104" s="58"/>
      <c r="P104" s="58"/>
      <c r="Q104" s="58"/>
      <c r="R104" s="58"/>
      <c r="S104" s="58"/>
      <c r="T104" s="58"/>
      <c r="U104" s="58"/>
      <c r="V104" s="58"/>
      <c r="W104" s="58"/>
      <c r="X104" s="58"/>
      <c r="Y104" s="58"/>
      <c r="Z104" s="58"/>
      <c r="AA104" s="58"/>
      <c r="AB104" s="58"/>
      <c r="AC104" s="58"/>
      <c r="AD104" s="58"/>
      <c r="AE104" s="58"/>
      <c r="AF104" s="58"/>
      <c r="AG104" s="58"/>
      <c r="AH104" s="58"/>
      <c r="AI104" s="58"/>
      <c r="AJ104" s="58"/>
      <c r="AK104" s="58"/>
      <c r="AL104" s="58"/>
      <c r="AM104" s="58"/>
      <c r="AN104" s="58"/>
      <c r="AO104" s="58"/>
      <c r="AP104" s="58"/>
      <c r="AQ104" s="58"/>
      <c r="AR104" s="58"/>
      <c r="AS104" s="58"/>
      <c r="AT104" s="58"/>
      <c r="AU104" s="58"/>
      <c r="AV104" s="58"/>
      <c r="AW104" s="58"/>
      <c r="AX104" s="58"/>
      <c r="AY104" s="58"/>
      <c r="AZ104" s="58"/>
      <c r="BA104" s="58"/>
      <c r="BB104" s="58"/>
      <c r="BC104" s="58"/>
      <c r="BD104" s="58"/>
      <c r="BE104" s="58"/>
      <c r="BF104" s="58"/>
      <c r="BG104" s="58"/>
      <c r="BH104" s="58"/>
      <c r="BI104" s="58"/>
      <c r="BJ104" s="58"/>
      <c r="BK104" s="58"/>
      <c r="BL104" s="58"/>
      <c r="BM104" s="58"/>
      <c r="BN104" s="58"/>
      <c r="BO104" s="58"/>
      <c r="BP104" s="58"/>
      <c r="BQ104" s="58"/>
      <c r="BR104" s="58"/>
      <c r="BS104" s="58"/>
      <c r="BT104" s="58"/>
      <c r="BU104" s="58"/>
      <c r="BV104" s="58"/>
      <c r="BW104" s="58"/>
      <c r="BX104" s="58"/>
      <c r="BY104" s="58"/>
      <c r="BZ104" s="58"/>
      <c r="CA104" s="58"/>
    </row>
    <row r="105" spans="1:79" s="102" customFormat="1" ht="12.75" customHeight="1" x14ac:dyDescent="0.25">
      <c r="B105" s="108" t="s">
        <v>672</v>
      </c>
      <c r="C105" s="83" t="s">
        <v>554</v>
      </c>
      <c r="D105" s="77" t="s">
        <v>1138</v>
      </c>
      <c r="E105" s="95"/>
      <c r="F105" s="101" t="s">
        <v>88</v>
      </c>
      <c r="G105" s="96">
        <f t="shared" si="36"/>
        <v>296.5</v>
      </c>
      <c r="H105" s="97">
        <f t="shared" si="37"/>
        <v>0</v>
      </c>
      <c r="I105" s="96">
        <v>296.5</v>
      </c>
      <c r="J105" s="98">
        <f t="shared" si="38"/>
        <v>0</v>
      </c>
      <c r="K105" s="99">
        <v>0.28599999999999998</v>
      </c>
      <c r="L105" s="100">
        <f t="shared" si="39"/>
        <v>0</v>
      </c>
      <c r="M105" s="58"/>
      <c r="N105" s="58"/>
      <c r="O105" s="58"/>
      <c r="P105" s="58"/>
      <c r="Q105" s="58"/>
      <c r="R105" s="58"/>
      <c r="S105" s="58"/>
      <c r="T105" s="58"/>
      <c r="U105" s="58"/>
      <c r="V105" s="58"/>
      <c r="W105" s="58"/>
      <c r="X105" s="58"/>
      <c r="Y105" s="58"/>
      <c r="Z105" s="58"/>
      <c r="AA105" s="58"/>
      <c r="AB105" s="58"/>
      <c r="AC105" s="58"/>
      <c r="AD105" s="58"/>
      <c r="AE105" s="58"/>
      <c r="AF105" s="58"/>
      <c r="AG105" s="58"/>
      <c r="AH105" s="58"/>
      <c r="AI105" s="58"/>
      <c r="AJ105" s="58"/>
      <c r="AK105" s="58"/>
      <c r="AL105" s="58"/>
      <c r="AM105" s="58"/>
      <c r="AN105" s="58"/>
      <c r="AO105" s="58"/>
      <c r="AP105" s="58"/>
      <c r="AQ105" s="58"/>
      <c r="AR105" s="58"/>
      <c r="AS105" s="58"/>
      <c r="AT105" s="58"/>
      <c r="AU105" s="58"/>
      <c r="AV105" s="58"/>
      <c r="AW105" s="58"/>
      <c r="AX105" s="58"/>
      <c r="AY105" s="58"/>
      <c r="AZ105" s="58"/>
      <c r="BA105" s="58"/>
      <c r="BB105" s="58"/>
      <c r="BC105" s="58"/>
      <c r="BD105" s="58"/>
      <c r="BE105" s="58"/>
      <c r="BF105" s="58"/>
      <c r="BG105" s="58"/>
      <c r="BH105" s="58"/>
      <c r="BI105" s="58"/>
      <c r="BJ105" s="58"/>
      <c r="BK105" s="58"/>
      <c r="BL105" s="58"/>
      <c r="BM105" s="58"/>
      <c r="BN105" s="58"/>
      <c r="BO105" s="58"/>
      <c r="BP105" s="58"/>
      <c r="BQ105" s="58"/>
      <c r="BR105" s="58"/>
      <c r="BS105" s="58"/>
      <c r="BT105" s="58"/>
      <c r="BU105" s="58"/>
      <c r="BV105" s="58"/>
      <c r="BW105" s="58"/>
      <c r="BX105" s="58"/>
      <c r="BY105" s="58"/>
      <c r="BZ105" s="58"/>
      <c r="CA105" s="58"/>
    </row>
    <row r="106" spans="1:79" s="102" customFormat="1" ht="12.75" customHeight="1" x14ac:dyDescent="0.25">
      <c r="B106" s="108" t="s">
        <v>672</v>
      </c>
      <c r="C106" s="83" t="s">
        <v>555</v>
      </c>
      <c r="D106" s="77" t="s">
        <v>1139</v>
      </c>
      <c r="E106" s="95"/>
      <c r="F106" s="101" t="s">
        <v>88</v>
      </c>
      <c r="G106" s="96">
        <f t="shared" si="36"/>
        <v>404</v>
      </c>
      <c r="H106" s="97">
        <f t="shared" si="37"/>
        <v>0</v>
      </c>
      <c r="I106" s="96">
        <v>404</v>
      </c>
      <c r="J106" s="98">
        <f t="shared" si="38"/>
        <v>0</v>
      </c>
      <c r="K106" s="99">
        <v>0.52</v>
      </c>
      <c r="L106" s="100">
        <f t="shared" si="39"/>
        <v>0</v>
      </c>
      <c r="M106" s="58"/>
      <c r="N106" s="58"/>
      <c r="O106" s="58"/>
      <c r="P106" s="58"/>
      <c r="Q106" s="58"/>
      <c r="R106" s="58"/>
      <c r="S106" s="58"/>
      <c r="T106" s="58"/>
      <c r="U106" s="58"/>
      <c r="V106" s="58"/>
      <c r="W106" s="58"/>
      <c r="X106" s="58"/>
      <c r="Y106" s="58"/>
      <c r="Z106" s="58"/>
      <c r="AA106" s="58"/>
      <c r="AB106" s="58"/>
      <c r="AC106" s="58"/>
      <c r="AD106" s="58"/>
      <c r="AE106" s="58"/>
      <c r="AF106" s="58"/>
      <c r="AG106" s="58"/>
      <c r="AH106" s="58"/>
      <c r="AI106" s="58"/>
      <c r="AJ106" s="58"/>
      <c r="AK106" s="58"/>
      <c r="AL106" s="58"/>
      <c r="AM106" s="58"/>
      <c r="AN106" s="58"/>
      <c r="AO106" s="58"/>
      <c r="AP106" s="58"/>
      <c r="AQ106" s="58"/>
      <c r="AR106" s="58"/>
      <c r="AS106" s="58"/>
      <c r="AT106" s="58"/>
      <c r="AU106" s="58"/>
      <c r="AV106" s="58"/>
      <c r="AW106" s="58"/>
      <c r="AX106" s="58"/>
      <c r="AY106" s="58"/>
      <c r="AZ106" s="58"/>
      <c r="BA106" s="58"/>
      <c r="BB106" s="58"/>
      <c r="BC106" s="58"/>
      <c r="BD106" s="58"/>
      <c r="BE106" s="58"/>
      <c r="BF106" s="58"/>
      <c r="BG106" s="58"/>
      <c r="BH106" s="58"/>
      <c r="BI106" s="58"/>
      <c r="BJ106" s="58"/>
      <c r="BK106" s="58"/>
      <c r="BL106" s="58"/>
      <c r="BM106" s="58"/>
      <c r="BN106" s="58"/>
      <c r="BO106" s="58"/>
      <c r="BP106" s="58"/>
      <c r="BQ106" s="58"/>
      <c r="BR106" s="58"/>
      <c r="BS106" s="58"/>
      <c r="BT106" s="58"/>
      <c r="BU106" s="58"/>
      <c r="BV106" s="58"/>
      <c r="BW106" s="58"/>
      <c r="BX106" s="58"/>
      <c r="BY106" s="58"/>
      <c r="BZ106" s="58"/>
      <c r="CA106" s="58"/>
    </row>
    <row r="107" spans="1:79" s="102" customFormat="1" ht="12.75" customHeight="1" x14ac:dyDescent="0.25">
      <c r="B107" s="108" t="s">
        <v>672</v>
      </c>
      <c r="C107" s="83" t="s">
        <v>556</v>
      </c>
      <c r="D107" s="77" t="s">
        <v>1140</v>
      </c>
      <c r="E107" s="95"/>
      <c r="F107" s="101" t="s">
        <v>88</v>
      </c>
      <c r="G107" s="96">
        <f t="shared" si="36"/>
        <v>639.5</v>
      </c>
      <c r="H107" s="97">
        <f t="shared" si="37"/>
        <v>0</v>
      </c>
      <c r="I107" s="96">
        <v>639.5</v>
      </c>
      <c r="J107" s="98">
        <f t="shared" si="38"/>
        <v>0</v>
      </c>
      <c r="K107" s="99">
        <v>0.73</v>
      </c>
      <c r="L107" s="100">
        <f t="shared" si="39"/>
        <v>0</v>
      </c>
      <c r="M107" s="58"/>
      <c r="N107" s="58"/>
      <c r="O107" s="58"/>
      <c r="P107" s="58"/>
      <c r="Q107" s="58"/>
      <c r="R107" s="58"/>
      <c r="S107" s="58"/>
      <c r="T107" s="58"/>
      <c r="U107" s="58"/>
      <c r="V107" s="58"/>
      <c r="W107" s="58"/>
      <c r="X107" s="58"/>
      <c r="Y107" s="58"/>
      <c r="Z107" s="58"/>
      <c r="AA107" s="58"/>
      <c r="AB107" s="58"/>
      <c r="AC107" s="58"/>
      <c r="AD107" s="58"/>
      <c r="AE107" s="58"/>
      <c r="AF107" s="58"/>
      <c r="AG107" s="58"/>
      <c r="AH107" s="58"/>
      <c r="AI107" s="58"/>
      <c r="AJ107" s="58"/>
      <c r="AK107" s="58"/>
      <c r="AL107" s="58"/>
      <c r="AM107" s="58"/>
      <c r="AN107" s="58"/>
      <c r="AO107" s="58"/>
      <c r="AP107" s="58"/>
      <c r="AQ107" s="58"/>
      <c r="AR107" s="58"/>
      <c r="AS107" s="58"/>
      <c r="AT107" s="58"/>
      <c r="AU107" s="58"/>
      <c r="AV107" s="58"/>
      <c r="AW107" s="58"/>
      <c r="AX107" s="58"/>
      <c r="AY107" s="58"/>
      <c r="AZ107" s="58"/>
      <c r="BA107" s="58"/>
      <c r="BB107" s="58"/>
      <c r="BC107" s="58"/>
      <c r="BD107" s="58"/>
      <c r="BE107" s="58"/>
      <c r="BF107" s="58"/>
      <c r="BG107" s="58"/>
      <c r="BH107" s="58"/>
      <c r="BI107" s="58"/>
      <c r="BJ107" s="58"/>
      <c r="BK107" s="58"/>
      <c r="BL107" s="58"/>
      <c r="BM107" s="58"/>
      <c r="BN107" s="58"/>
      <c r="BO107" s="58"/>
      <c r="BP107" s="58"/>
      <c r="BQ107" s="58"/>
      <c r="BR107" s="58"/>
      <c r="BS107" s="58"/>
      <c r="BT107" s="58"/>
      <c r="BU107" s="58"/>
      <c r="BV107" s="58"/>
      <c r="BW107" s="58"/>
      <c r="BX107" s="58"/>
      <c r="BY107" s="58"/>
      <c r="BZ107" s="58"/>
      <c r="CA107" s="58"/>
    </row>
    <row r="108" spans="1:79" s="102" customFormat="1" ht="12.75" customHeight="1" x14ac:dyDescent="0.25">
      <c r="B108" s="108" t="s">
        <v>672</v>
      </c>
      <c r="C108" s="83" t="s">
        <v>557</v>
      </c>
      <c r="D108" s="77" t="s">
        <v>1141</v>
      </c>
      <c r="E108" s="95"/>
      <c r="F108" s="101" t="s">
        <v>88</v>
      </c>
      <c r="G108" s="96">
        <f t="shared" si="36"/>
        <v>750.5</v>
      </c>
      <c r="H108" s="97">
        <f t="shared" si="37"/>
        <v>0</v>
      </c>
      <c r="I108" s="96">
        <v>750.5</v>
      </c>
      <c r="J108" s="98">
        <f t="shared" si="38"/>
        <v>0</v>
      </c>
      <c r="K108" s="99">
        <v>0.89800000000000002</v>
      </c>
      <c r="L108" s="100">
        <f t="shared" si="39"/>
        <v>0</v>
      </c>
      <c r="M108" s="58"/>
      <c r="N108" s="58"/>
      <c r="O108" s="58"/>
      <c r="P108" s="58"/>
      <c r="Q108" s="58"/>
      <c r="R108" s="58"/>
      <c r="S108" s="58"/>
      <c r="T108" s="58"/>
      <c r="U108" s="58"/>
      <c r="V108" s="58"/>
      <c r="W108" s="58"/>
      <c r="X108" s="58"/>
      <c r="Y108" s="58"/>
      <c r="Z108" s="58"/>
      <c r="AA108" s="58"/>
      <c r="AB108" s="58"/>
      <c r="AC108" s="58"/>
      <c r="AD108" s="58"/>
      <c r="AE108" s="58"/>
      <c r="AF108" s="58"/>
      <c r="AG108" s="58"/>
      <c r="AH108" s="58"/>
      <c r="AI108" s="58"/>
      <c r="AJ108" s="58"/>
      <c r="AK108" s="58"/>
      <c r="AL108" s="58"/>
      <c r="AM108" s="58"/>
      <c r="AN108" s="58"/>
      <c r="AO108" s="58"/>
      <c r="AP108" s="58"/>
      <c r="AQ108" s="58"/>
      <c r="AR108" s="58"/>
      <c r="AS108" s="58"/>
      <c r="AT108" s="58"/>
      <c r="AU108" s="58"/>
      <c r="AV108" s="58"/>
      <c r="AW108" s="58"/>
      <c r="AX108" s="58"/>
      <c r="AY108" s="58"/>
      <c r="AZ108" s="58"/>
      <c r="BA108" s="58"/>
      <c r="BB108" s="58"/>
      <c r="BC108" s="58"/>
      <c r="BD108" s="58"/>
      <c r="BE108" s="58"/>
      <c r="BF108" s="58"/>
      <c r="BG108" s="58"/>
      <c r="BH108" s="58"/>
      <c r="BI108" s="58"/>
      <c r="BJ108" s="58"/>
      <c r="BK108" s="58"/>
      <c r="BL108" s="58"/>
      <c r="BM108" s="58"/>
      <c r="BN108" s="58"/>
      <c r="BO108" s="58"/>
      <c r="BP108" s="58"/>
      <c r="BQ108" s="58"/>
      <c r="BR108" s="58"/>
      <c r="BS108" s="58"/>
      <c r="BT108" s="58"/>
      <c r="BU108" s="58"/>
      <c r="BV108" s="58"/>
      <c r="BW108" s="58"/>
      <c r="BX108" s="58"/>
      <c r="BY108" s="58"/>
      <c r="BZ108" s="58"/>
      <c r="CA108" s="58"/>
    </row>
    <row r="109" spans="1:79" s="102" customFormat="1" ht="12.75" customHeight="1" x14ac:dyDescent="0.25">
      <c r="B109" s="108" t="s">
        <v>672</v>
      </c>
      <c r="C109" s="83" t="s">
        <v>558</v>
      </c>
      <c r="D109" s="77" t="s">
        <v>1142</v>
      </c>
      <c r="E109" s="95"/>
      <c r="F109" s="101" t="s">
        <v>88</v>
      </c>
      <c r="G109" s="96">
        <f t="shared" si="36"/>
        <v>887.5</v>
      </c>
      <c r="H109" s="97">
        <f t="shared" si="37"/>
        <v>0</v>
      </c>
      <c r="I109" s="96">
        <v>887.5</v>
      </c>
      <c r="J109" s="98">
        <f t="shared" si="38"/>
        <v>0</v>
      </c>
      <c r="K109" s="99">
        <v>1</v>
      </c>
      <c r="L109" s="100">
        <f t="shared" si="39"/>
        <v>0</v>
      </c>
      <c r="M109" s="58"/>
      <c r="N109" s="58"/>
      <c r="O109" s="58"/>
      <c r="P109" s="58"/>
      <c r="Q109" s="58"/>
      <c r="R109" s="58"/>
      <c r="S109" s="58"/>
      <c r="T109" s="58"/>
      <c r="U109" s="58"/>
      <c r="V109" s="58"/>
      <c r="W109" s="58"/>
      <c r="X109" s="58"/>
      <c r="Y109" s="58"/>
      <c r="Z109" s="58"/>
      <c r="AA109" s="58"/>
      <c r="AB109" s="58"/>
      <c r="AC109" s="58"/>
      <c r="AD109" s="58"/>
      <c r="AE109" s="58"/>
      <c r="AF109" s="58"/>
      <c r="AG109" s="58"/>
      <c r="AH109" s="58"/>
      <c r="AI109" s="58"/>
      <c r="AJ109" s="58"/>
      <c r="AK109" s="58"/>
      <c r="AL109" s="58"/>
      <c r="AM109" s="58"/>
      <c r="AN109" s="58"/>
      <c r="AO109" s="58"/>
      <c r="AP109" s="58"/>
      <c r="AQ109" s="58"/>
      <c r="AR109" s="58"/>
      <c r="AS109" s="58"/>
      <c r="AT109" s="58"/>
      <c r="AU109" s="58"/>
      <c r="AV109" s="58"/>
      <c r="AW109" s="58"/>
      <c r="AX109" s="58"/>
      <c r="AY109" s="58"/>
      <c r="AZ109" s="58"/>
      <c r="BA109" s="58"/>
      <c r="BB109" s="58"/>
      <c r="BC109" s="58"/>
      <c r="BD109" s="58"/>
      <c r="BE109" s="58"/>
      <c r="BF109" s="58"/>
      <c r="BG109" s="58"/>
      <c r="BH109" s="58"/>
      <c r="BI109" s="58"/>
      <c r="BJ109" s="58"/>
      <c r="BK109" s="58"/>
      <c r="BL109" s="58"/>
      <c r="BM109" s="58"/>
      <c r="BN109" s="58"/>
      <c r="BO109" s="58"/>
      <c r="BP109" s="58"/>
      <c r="BQ109" s="58"/>
      <c r="BR109" s="58"/>
      <c r="BS109" s="58"/>
      <c r="BT109" s="58"/>
      <c r="BU109" s="58"/>
      <c r="BV109" s="58"/>
      <c r="BW109" s="58"/>
      <c r="BX109" s="58"/>
      <c r="BY109" s="58"/>
      <c r="BZ109" s="58"/>
      <c r="CA109" s="58"/>
    </row>
    <row r="110" spans="1:79" ht="12.75" customHeight="1" x14ac:dyDescent="0.25">
      <c r="A110" s="1"/>
      <c r="E110" s="60"/>
      <c r="F110" s="70"/>
      <c r="G110" s="71"/>
      <c r="H110" s="72"/>
      <c r="I110" s="82"/>
      <c r="J110" s="74"/>
      <c r="K110" s="75"/>
      <c r="L110" s="75"/>
    </row>
    <row r="111" spans="1:79" ht="12.75" customHeight="1" x14ac:dyDescent="0.25">
      <c r="A111" s="1"/>
      <c r="D111" s="20" t="s">
        <v>152</v>
      </c>
      <c r="E111" s="60"/>
      <c r="F111" s="70"/>
      <c r="G111" s="71"/>
      <c r="H111" s="72"/>
      <c r="I111" s="82"/>
      <c r="J111" s="74"/>
      <c r="K111" s="75"/>
      <c r="L111" s="75"/>
    </row>
    <row r="112" spans="1:79" s="102" customFormat="1" ht="12.75" customHeight="1" x14ac:dyDescent="0.25">
      <c r="B112" s="108" t="s">
        <v>672</v>
      </c>
      <c r="C112" s="83" t="s">
        <v>559</v>
      </c>
      <c r="D112" s="1" t="s">
        <v>1143</v>
      </c>
      <c r="E112" s="95"/>
      <c r="F112" s="101" t="s">
        <v>88</v>
      </c>
      <c r="G112" s="96">
        <f t="shared" ref="G112:G118" si="40">I112*(1-J112)</f>
        <v>110.5</v>
      </c>
      <c r="H112" s="97">
        <f t="shared" ref="H112:H118" si="41">E112*G112</f>
        <v>0</v>
      </c>
      <c r="I112" s="96">
        <v>110.5</v>
      </c>
      <c r="J112" s="98">
        <f t="shared" ref="J112:J118" si="42">I$15/100</f>
        <v>0</v>
      </c>
      <c r="K112" s="99">
        <v>8.1000000000000003E-2</v>
      </c>
      <c r="L112" s="100">
        <f t="shared" ref="L112:L118" si="43">E112*K112</f>
        <v>0</v>
      </c>
      <c r="M112" s="58"/>
      <c r="N112" s="58"/>
      <c r="O112" s="58"/>
      <c r="P112" s="58"/>
      <c r="Q112" s="58"/>
      <c r="R112" s="58"/>
      <c r="S112" s="58"/>
      <c r="T112" s="58"/>
      <c r="U112" s="58"/>
      <c r="V112" s="58"/>
      <c r="W112" s="58"/>
      <c r="X112" s="58"/>
      <c r="Y112" s="58"/>
      <c r="Z112" s="58"/>
      <c r="AA112" s="58"/>
      <c r="AB112" s="58"/>
      <c r="AC112" s="58"/>
      <c r="AD112" s="58"/>
      <c r="AE112" s="58"/>
      <c r="AF112" s="58"/>
      <c r="AG112" s="58"/>
      <c r="AH112" s="58"/>
      <c r="AI112" s="58"/>
      <c r="AJ112" s="58"/>
      <c r="AK112" s="58"/>
      <c r="AL112" s="58"/>
      <c r="AM112" s="58"/>
      <c r="AN112" s="58"/>
      <c r="AO112" s="58"/>
      <c r="AP112" s="58"/>
      <c r="AQ112" s="58"/>
      <c r="AR112" s="58"/>
      <c r="AS112" s="58"/>
      <c r="AT112" s="58"/>
      <c r="AU112" s="58"/>
      <c r="AV112" s="58"/>
      <c r="AW112" s="58"/>
      <c r="AX112" s="58"/>
      <c r="AY112" s="58"/>
      <c r="AZ112" s="58"/>
      <c r="BA112" s="58"/>
      <c r="BB112" s="58"/>
      <c r="BC112" s="58"/>
      <c r="BD112" s="58"/>
      <c r="BE112" s="58"/>
      <c r="BF112" s="58"/>
      <c r="BG112" s="58"/>
      <c r="BH112" s="58"/>
      <c r="BI112" s="58"/>
      <c r="BJ112" s="58"/>
      <c r="BK112" s="58"/>
      <c r="BL112" s="58"/>
      <c r="BM112" s="58"/>
      <c r="BN112" s="58"/>
      <c r="BO112" s="58"/>
      <c r="BP112" s="58"/>
      <c r="BQ112" s="58"/>
      <c r="BR112" s="58"/>
      <c r="BS112" s="58"/>
      <c r="BT112" s="58"/>
      <c r="BU112" s="58"/>
      <c r="BV112" s="58"/>
      <c r="BW112" s="58"/>
      <c r="BX112" s="58"/>
      <c r="BY112" s="58"/>
      <c r="BZ112" s="58"/>
      <c r="CA112" s="58"/>
    </row>
    <row r="113" spans="1:12" ht="12.75" customHeight="1" x14ac:dyDescent="0.25">
      <c r="A113" s="1"/>
      <c r="B113" s="108" t="s">
        <v>672</v>
      </c>
      <c r="C113" s="83" t="s">
        <v>560</v>
      </c>
      <c r="D113" s="1" t="s">
        <v>1144</v>
      </c>
      <c r="E113" s="95"/>
      <c r="F113" s="101" t="s">
        <v>88</v>
      </c>
      <c r="G113" s="96">
        <f t="shared" si="40"/>
        <v>116</v>
      </c>
      <c r="H113" s="97">
        <f t="shared" si="41"/>
        <v>0</v>
      </c>
      <c r="I113" s="96">
        <v>116</v>
      </c>
      <c r="J113" s="98">
        <f t="shared" si="42"/>
        <v>0</v>
      </c>
      <c r="K113" s="99">
        <v>0.13900000000000001</v>
      </c>
      <c r="L113" s="100">
        <f t="shared" si="43"/>
        <v>0</v>
      </c>
    </row>
    <row r="114" spans="1:12" ht="12.75" customHeight="1" x14ac:dyDescent="0.25">
      <c r="A114" s="1"/>
      <c r="B114" s="108" t="s">
        <v>672</v>
      </c>
      <c r="C114" s="83" t="s">
        <v>561</v>
      </c>
      <c r="D114" s="1" t="s">
        <v>1145</v>
      </c>
      <c r="E114" s="95"/>
      <c r="F114" s="101" t="s">
        <v>88</v>
      </c>
      <c r="G114" s="96">
        <f t="shared" si="40"/>
        <v>134</v>
      </c>
      <c r="H114" s="97">
        <f t="shared" si="41"/>
        <v>0</v>
      </c>
      <c r="I114" s="96">
        <v>134</v>
      </c>
      <c r="J114" s="98">
        <f t="shared" si="42"/>
        <v>0</v>
      </c>
      <c r="K114" s="99">
        <v>0.16500000000000001</v>
      </c>
      <c r="L114" s="100">
        <f t="shared" si="43"/>
        <v>0</v>
      </c>
    </row>
    <row r="115" spans="1:12" ht="12.75" customHeight="1" x14ac:dyDescent="0.25">
      <c r="A115" s="1"/>
      <c r="B115" s="108" t="s">
        <v>672</v>
      </c>
      <c r="C115" s="83" t="s">
        <v>562</v>
      </c>
      <c r="D115" s="1" t="s">
        <v>1146</v>
      </c>
      <c r="E115" s="95"/>
      <c r="F115" s="101" t="s">
        <v>88</v>
      </c>
      <c r="G115" s="96">
        <f t="shared" si="40"/>
        <v>153.5</v>
      </c>
      <c r="H115" s="97">
        <f t="shared" si="41"/>
        <v>0</v>
      </c>
      <c r="I115" s="96">
        <v>153.5</v>
      </c>
      <c r="J115" s="98">
        <f t="shared" si="42"/>
        <v>0</v>
      </c>
      <c r="K115" s="99">
        <v>0.189</v>
      </c>
      <c r="L115" s="100">
        <f t="shared" si="43"/>
        <v>0</v>
      </c>
    </row>
    <row r="116" spans="1:12" ht="12.75" customHeight="1" x14ac:dyDescent="0.25">
      <c r="A116" s="1"/>
      <c r="B116" s="108" t="s">
        <v>672</v>
      </c>
      <c r="C116" s="83" t="s">
        <v>563</v>
      </c>
      <c r="D116" s="1" t="s">
        <v>1147</v>
      </c>
      <c r="E116" s="95"/>
      <c r="F116" s="101" t="s">
        <v>88</v>
      </c>
      <c r="G116" s="96">
        <f t="shared" si="40"/>
        <v>171</v>
      </c>
      <c r="H116" s="97">
        <f t="shared" si="41"/>
        <v>0</v>
      </c>
      <c r="I116" s="96">
        <v>171</v>
      </c>
      <c r="J116" s="98">
        <f t="shared" si="42"/>
        <v>0</v>
      </c>
      <c r="K116" s="99">
        <v>0.217</v>
      </c>
      <c r="L116" s="100">
        <f t="shared" si="43"/>
        <v>0</v>
      </c>
    </row>
    <row r="117" spans="1:12" ht="12.75" customHeight="1" x14ac:dyDescent="0.25">
      <c r="A117" s="1"/>
      <c r="B117" s="108" t="s">
        <v>672</v>
      </c>
      <c r="C117" s="83" t="s">
        <v>564</v>
      </c>
      <c r="D117" s="1" t="s">
        <v>1148</v>
      </c>
      <c r="E117" s="95"/>
      <c r="F117" s="101" t="s">
        <v>88</v>
      </c>
      <c r="G117" s="96">
        <f t="shared" si="40"/>
        <v>209</v>
      </c>
      <c r="H117" s="97">
        <f t="shared" si="41"/>
        <v>0</v>
      </c>
      <c r="I117" s="96">
        <v>209</v>
      </c>
      <c r="J117" s="98">
        <f t="shared" si="42"/>
        <v>0</v>
      </c>
      <c r="K117" s="99">
        <v>0.27</v>
      </c>
      <c r="L117" s="100">
        <f t="shared" si="43"/>
        <v>0</v>
      </c>
    </row>
    <row r="118" spans="1:12" ht="12.75" customHeight="1" x14ac:dyDescent="0.25">
      <c r="A118" s="1"/>
      <c r="B118" s="108" t="s">
        <v>672</v>
      </c>
      <c r="C118" s="83" t="s">
        <v>565</v>
      </c>
      <c r="D118" s="1" t="s">
        <v>1149</v>
      </c>
      <c r="E118" s="95"/>
      <c r="F118" s="101" t="s">
        <v>88</v>
      </c>
      <c r="G118" s="96">
        <f t="shared" si="40"/>
        <v>243</v>
      </c>
      <c r="H118" s="97">
        <f t="shared" si="41"/>
        <v>0</v>
      </c>
      <c r="I118" s="96">
        <v>243</v>
      </c>
      <c r="J118" s="98">
        <f t="shared" si="42"/>
        <v>0</v>
      </c>
      <c r="K118" s="99">
        <v>0.32300000000000001</v>
      </c>
      <c r="L118" s="100">
        <f t="shared" si="43"/>
        <v>0</v>
      </c>
    </row>
    <row r="119" spans="1:12" ht="12.75" customHeight="1" x14ac:dyDescent="0.25">
      <c r="A119" s="1"/>
      <c r="E119" s="60"/>
      <c r="F119" s="70"/>
      <c r="G119" s="71"/>
      <c r="H119" s="72"/>
      <c r="I119" s="82"/>
      <c r="J119" s="74"/>
      <c r="K119" s="75"/>
      <c r="L119" s="75"/>
    </row>
    <row r="120" spans="1:12" ht="12.75" customHeight="1" x14ac:dyDescent="0.25">
      <c r="A120" s="1"/>
      <c r="D120" s="20" t="s">
        <v>160</v>
      </c>
      <c r="E120" s="60"/>
      <c r="F120" s="70"/>
      <c r="G120" s="71"/>
      <c r="H120" s="72"/>
      <c r="I120" s="82"/>
      <c r="J120" s="74"/>
      <c r="K120" s="75"/>
      <c r="L120" s="75"/>
    </row>
    <row r="121" spans="1:12" ht="12.75" customHeight="1" x14ac:dyDescent="0.25">
      <c r="A121" s="1"/>
      <c r="B121" s="108" t="s">
        <v>672</v>
      </c>
      <c r="C121" s="83" t="s">
        <v>566</v>
      </c>
      <c r="D121" s="1" t="s">
        <v>1150</v>
      </c>
      <c r="E121" s="95"/>
      <c r="F121" s="101" t="s">
        <v>88</v>
      </c>
      <c r="G121" s="96">
        <f t="shared" ref="G121:G127" si="44">I121*(1-J121)</f>
        <v>165</v>
      </c>
      <c r="H121" s="97">
        <f t="shared" ref="H121:H127" si="45">E121*G121</f>
        <v>0</v>
      </c>
      <c r="I121" s="96">
        <v>165</v>
      </c>
      <c r="J121" s="98">
        <f t="shared" ref="J121:J127" si="46">I$15/100</f>
        <v>0</v>
      </c>
      <c r="K121" s="99">
        <v>0.14799999999999999</v>
      </c>
      <c r="L121" s="100">
        <f t="shared" ref="L121:L127" si="47">E121*K121</f>
        <v>0</v>
      </c>
    </row>
    <row r="122" spans="1:12" ht="12.75" customHeight="1" x14ac:dyDescent="0.25">
      <c r="A122" s="1"/>
      <c r="B122" s="108" t="s">
        <v>672</v>
      </c>
      <c r="C122" s="83" t="s">
        <v>567</v>
      </c>
      <c r="D122" s="1" t="s">
        <v>1151</v>
      </c>
      <c r="E122" s="95"/>
      <c r="F122" s="101" t="s">
        <v>88</v>
      </c>
      <c r="G122" s="96">
        <f t="shared" si="44"/>
        <v>191</v>
      </c>
      <c r="H122" s="97">
        <f t="shared" si="45"/>
        <v>0</v>
      </c>
      <c r="I122" s="96">
        <v>191</v>
      </c>
      <c r="J122" s="98">
        <f t="shared" si="46"/>
        <v>0</v>
      </c>
      <c r="K122" s="99">
        <v>0.254</v>
      </c>
      <c r="L122" s="100">
        <f t="shared" si="47"/>
        <v>0</v>
      </c>
    </row>
    <row r="123" spans="1:12" ht="12.75" customHeight="1" x14ac:dyDescent="0.25">
      <c r="A123" s="1"/>
      <c r="B123" s="108" t="s">
        <v>672</v>
      </c>
      <c r="C123" s="83" t="s">
        <v>568</v>
      </c>
      <c r="D123" s="1" t="s">
        <v>1152</v>
      </c>
      <c r="E123" s="95"/>
      <c r="F123" s="101" t="s">
        <v>88</v>
      </c>
      <c r="G123" s="96">
        <f t="shared" si="44"/>
        <v>226</v>
      </c>
      <c r="H123" s="97">
        <f t="shared" si="45"/>
        <v>0</v>
      </c>
      <c r="I123" s="96">
        <v>226</v>
      </c>
      <c r="J123" s="98">
        <f t="shared" si="46"/>
        <v>0</v>
      </c>
      <c r="K123" s="99">
        <v>0.30199999999999999</v>
      </c>
      <c r="L123" s="100">
        <f t="shared" si="47"/>
        <v>0</v>
      </c>
    </row>
    <row r="124" spans="1:12" ht="12.75" customHeight="1" x14ac:dyDescent="0.25">
      <c r="A124" s="1"/>
      <c r="B124" s="108" t="s">
        <v>672</v>
      </c>
      <c r="C124" s="83" t="s">
        <v>569</v>
      </c>
      <c r="D124" s="1" t="s">
        <v>1153</v>
      </c>
      <c r="E124" s="95"/>
      <c r="F124" s="101" t="s">
        <v>88</v>
      </c>
      <c r="G124" s="96">
        <f t="shared" si="44"/>
        <v>259.5</v>
      </c>
      <c r="H124" s="97">
        <f t="shared" si="45"/>
        <v>0</v>
      </c>
      <c r="I124" s="96">
        <v>259.5</v>
      </c>
      <c r="J124" s="98">
        <f t="shared" si="46"/>
        <v>0</v>
      </c>
      <c r="K124" s="99">
        <v>0.35799999999999998</v>
      </c>
      <c r="L124" s="100">
        <f t="shared" si="47"/>
        <v>0</v>
      </c>
    </row>
    <row r="125" spans="1:12" ht="12.75" customHeight="1" x14ac:dyDescent="0.25">
      <c r="A125" s="1"/>
      <c r="B125" s="108" t="s">
        <v>672</v>
      </c>
      <c r="C125" s="83" t="s">
        <v>570</v>
      </c>
      <c r="D125" s="1" t="s">
        <v>1154</v>
      </c>
      <c r="E125" s="95"/>
      <c r="F125" s="101" t="s">
        <v>88</v>
      </c>
      <c r="G125" s="96">
        <f t="shared" si="44"/>
        <v>296</v>
      </c>
      <c r="H125" s="97">
        <f t="shared" si="45"/>
        <v>0</v>
      </c>
      <c r="I125" s="96">
        <v>296</v>
      </c>
      <c r="J125" s="98">
        <f t="shared" si="46"/>
        <v>0</v>
      </c>
      <c r="K125" s="99">
        <v>0.41</v>
      </c>
      <c r="L125" s="100">
        <f t="shared" si="47"/>
        <v>0</v>
      </c>
    </row>
    <row r="126" spans="1:12" ht="12.75" customHeight="1" x14ac:dyDescent="0.25">
      <c r="A126" s="1"/>
      <c r="B126" s="108" t="s">
        <v>672</v>
      </c>
      <c r="C126" s="83" t="s">
        <v>571</v>
      </c>
      <c r="D126" s="1" t="s">
        <v>1155</v>
      </c>
      <c r="E126" s="95"/>
      <c r="F126" s="101" t="s">
        <v>88</v>
      </c>
      <c r="G126" s="96">
        <f t="shared" si="44"/>
        <v>365.5</v>
      </c>
      <c r="H126" s="97">
        <f t="shared" si="45"/>
        <v>0</v>
      </c>
      <c r="I126" s="96">
        <v>365.5</v>
      </c>
      <c r="J126" s="98">
        <f t="shared" si="46"/>
        <v>0</v>
      </c>
      <c r="K126" s="99">
        <v>0.51400000000000001</v>
      </c>
      <c r="L126" s="100">
        <f t="shared" si="47"/>
        <v>0</v>
      </c>
    </row>
    <row r="127" spans="1:12" ht="12.75" customHeight="1" x14ac:dyDescent="0.25">
      <c r="A127" s="1"/>
      <c r="B127" s="108" t="s">
        <v>672</v>
      </c>
      <c r="C127" s="83" t="s">
        <v>572</v>
      </c>
      <c r="D127" s="1" t="s">
        <v>1156</v>
      </c>
      <c r="E127" s="95"/>
      <c r="F127" s="101" t="s">
        <v>88</v>
      </c>
      <c r="G127" s="96">
        <f t="shared" si="44"/>
        <v>436.5</v>
      </c>
      <c r="H127" s="97">
        <f t="shared" si="45"/>
        <v>0</v>
      </c>
      <c r="I127" s="96">
        <v>436.5</v>
      </c>
      <c r="J127" s="98">
        <f t="shared" si="46"/>
        <v>0</v>
      </c>
      <c r="K127" s="99">
        <v>0.62</v>
      </c>
      <c r="L127" s="100">
        <f t="shared" si="47"/>
        <v>0</v>
      </c>
    </row>
    <row r="128" spans="1:12" ht="12.75" customHeight="1" x14ac:dyDescent="0.25">
      <c r="A128" s="1"/>
      <c r="B128" s="4"/>
      <c r="E128" s="60"/>
      <c r="F128" s="70"/>
      <c r="G128" s="71"/>
      <c r="H128" s="72"/>
      <c r="I128" s="82"/>
      <c r="J128" s="74"/>
      <c r="K128" s="75"/>
      <c r="L128" s="75"/>
    </row>
    <row r="129" spans="1:12" ht="12.75" customHeight="1" x14ac:dyDescent="0.25">
      <c r="A129" s="1"/>
      <c r="B129" s="4"/>
      <c r="D129" s="20" t="s">
        <v>168</v>
      </c>
      <c r="E129" s="60"/>
      <c r="F129" s="70"/>
      <c r="G129" s="71"/>
      <c r="H129" s="72"/>
      <c r="I129" s="82"/>
      <c r="J129" s="74"/>
      <c r="K129" s="75"/>
      <c r="L129" s="75"/>
    </row>
    <row r="130" spans="1:12" ht="12.75" customHeight="1" x14ac:dyDescent="0.25">
      <c r="A130" s="1"/>
      <c r="B130" s="91" t="s">
        <v>672</v>
      </c>
      <c r="C130" s="83" t="s">
        <v>573</v>
      </c>
      <c r="D130" s="1" t="s">
        <v>1157</v>
      </c>
      <c r="E130" s="95"/>
      <c r="F130" s="101" t="s">
        <v>88</v>
      </c>
      <c r="G130" s="96">
        <f t="shared" ref="G130:G159" si="48">I130*(1-J130)</f>
        <v>338</v>
      </c>
      <c r="H130" s="97">
        <f t="shared" ref="H130:H159" si="49">E130*G130</f>
        <v>0</v>
      </c>
      <c r="I130" s="96">
        <v>338</v>
      </c>
      <c r="J130" s="98">
        <f t="shared" ref="J130:J159" si="50">I$15/100</f>
        <v>0</v>
      </c>
      <c r="K130" s="99">
        <v>0.35199999999999998</v>
      </c>
      <c r="L130" s="100">
        <f t="shared" ref="L130:L159" si="51">E130*K130</f>
        <v>0</v>
      </c>
    </row>
    <row r="131" spans="1:12" ht="12.75" customHeight="1" x14ac:dyDescent="0.25">
      <c r="A131" s="1"/>
      <c r="B131" s="91" t="s">
        <v>672</v>
      </c>
      <c r="C131" s="83" t="s">
        <v>574</v>
      </c>
      <c r="D131" s="1" t="s">
        <v>1158</v>
      </c>
      <c r="E131" s="95"/>
      <c r="F131" s="101" t="s">
        <v>88</v>
      </c>
      <c r="G131" s="96">
        <f t="shared" si="48"/>
        <v>399</v>
      </c>
      <c r="H131" s="97">
        <f t="shared" si="49"/>
        <v>0</v>
      </c>
      <c r="I131" s="96">
        <v>399</v>
      </c>
      <c r="J131" s="98">
        <f t="shared" si="50"/>
        <v>0</v>
      </c>
      <c r="K131" s="99">
        <v>0.44</v>
      </c>
      <c r="L131" s="100">
        <f t="shared" si="51"/>
        <v>0</v>
      </c>
    </row>
    <row r="132" spans="1:12" ht="12.75" customHeight="1" x14ac:dyDescent="0.25">
      <c r="A132" s="1"/>
      <c r="B132" s="91" t="s">
        <v>672</v>
      </c>
      <c r="C132" s="83" t="s">
        <v>575</v>
      </c>
      <c r="D132" s="1" t="s">
        <v>1159</v>
      </c>
      <c r="E132" s="95"/>
      <c r="F132" s="101" t="s">
        <v>88</v>
      </c>
      <c r="G132" s="96">
        <f t="shared" si="48"/>
        <v>455</v>
      </c>
      <c r="H132" s="97">
        <f t="shared" si="49"/>
        <v>0</v>
      </c>
      <c r="I132" s="96">
        <v>455</v>
      </c>
      <c r="J132" s="98">
        <f t="shared" si="50"/>
        <v>0</v>
      </c>
      <c r="K132" s="99">
        <v>0.52800000000000002</v>
      </c>
      <c r="L132" s="100">
        <f t="shared" si="51"/>
        <v>0</v>
      </c>
    </row>
    <row r="133" spans="1:12" ht="12.75" customHeight="1" x14ac:dyDescent="0.25">
      <c r="A133" s="1"/>
      <c r="B133" s="91" t="s">
        <v>672</v>
      </c>
      <c r="C133" s="83" t="s">
        <v>576</v>
      </c>
      <c r="D133" s="1" t="s">
        <v>1160</v>
      </c>
      <c r="E133" s="95"/>
      <c r="F133" s="101" t="s">
        <v>88</v>
      </c>
      <c r="G133" s="96">
        <f t="shared" si="48"/>
        <v>594</v>
      </c>
      <c r="H133" s="97">
        <f t="shared" si="49"/>
        <v>0</v>
      </c>
      <c r="I133" s="96">
        <v>594</v>
      </c>
      <c r="J133" s="98">
        <f t="shared" si="50"/>
        <v>0</v>
      </c>
      <c r="K133" s="99">
        <v>0.70399999999999996</v>
      </c>
      <c r="L133" s="100">
        <f t="shared" si="51"/>
        <v>0</v>
      </c>
    </row>
    <row r="134" spans="1:12" ht="12.75" customHeight="1" x14ac:dyDescent="0.25">
      <c r="A134" s="1"/>
      <c r="B134" s="91" t="s">
        <v>672</v>
      </c>
      <c r="C134" s="83" t="s">
        <v>577</v>
      </c>
      <c r="D134" s="1" t="s">
        <v>1161</v>
      </c>
      <c r="E134" s="95"/>
      <c r="F134" s="101" t="s">
        <v>88</v>
      </c>
      <c r="G134" s="96">
        <f t="shared" si="48"/>
        <v>708</v>
      </c>
      <c r="H134" s="97">
        <f t="shared" si="49"/>
        <v>0</v>
      </c>
      <c r="I134" s="96">
        <v>708</v>
      </c>
      <c r="J134" s="98">
        <f t="shared" si="50"/>
        <v>0</v>
      </c>
      <c r="K134" s="99">
        <v>0.88</v>
      </c>
      <c r="L134" s="100">
        <f t="shared" si="51"/>
        <v>0</v>
      </c>
    </row>
    <row r="135" spans="1:12" ht="12.75" customHeight="1" x14ac:dyDescent="0.25">
      <c r="A135" s="1"/>
      <c r="B135" s="91" t="s">
        <v>672</v>
      </c>
      <c r="C135" s="83" t="s">
        <v>578</v>
      </c>
      <c r="D135" s="1" t="s">
        <v>1162</v>
      </c>
      <c r="E135" s="95"/>
      <c r="F135" s="101" t="s">
        <v>88</v>
      </c>
      <c r="G135" s="96">
        <f t="shared" si="48"/>
        <v>842</v>
      </c>
      <c r="H135" s="97">
        <f t="shared" si="49"/>
        <v>0</v>
      </c>
      <c r="I135" s="96">
        <v>842</v>
      </c>
      <c r="J135" s="98">
        <f t="shared" si="50"/>
        <v>0</v>
      </c>
      <c r="K135" s="99">
        <v>1.056</v>
      </c>
      <c r="L135" s="100">
        <f t="shared" si="51"/>
        <v>0</v>
      </c>
    </row>
    <row r="136" spans="1:12" ht="12.75" customHeight="1" x14ac:dyDescent="0.25">
      <c r="A136" s="1"/>
      <c r="B136" s="91" t="s">
        <v>672</v>
      </c>
      <c r="C136" s="83" t="s">
        <v>579</v>
      </c>
      <c r="D136" s="1" t="s">
        <v>1163</v>
      </c>
      <c r="E136" s="95"/>
      <c r="F136" s="101" t="s">
        <v>88</v>
      </c>
      <c r="G136" s="96">
        <f t="shared" si="48"/>
        <v>976</v>
      </c>
      <c r="H136" s="97">
        <f t="shared" si="49"/>
        <v>0</v>
      </c>
      <c r="I136" s="96">
        <v>976</v>
      </c>
      <c r="J136" s="98">
        <f t="shared" si="50"/>
        <v>0</v>
      </c>
      <c r="K136" s="99">
        <v>1.232</v>
      </c>
      <c r="L136" s="100">
        <f t="shared" si="51"/>
        <v>0</v>
      </c>
    </row>
    <row r="137" spans="1:12" ht="12.75" customHeight="1" x14ac:dyDescent="0.25">
      <c r="A137" s="1"/>
      <c r="B137" s="91" t="s">
        <v>672</v>
      </c>
      <c r="C137" s="83" t="s">
        <v>580</v>
      </c>
      <c r="D137" s="1" t="s">
        <v>1164</v>
      </c>
      <c r="E137" s="95"/>
      <c r="F137" s="101" t="s">
        <v>88</v>
      </c>
      <c r="G137" s="96">
        <f t="shared" si="48"/>
        <v>1109</v>
      </c>
      <c r="H137" s="97">
        <f t="shared" si="49"/>
        <v>0</v>
      </c>
      <c r="I137" s="96">
        <v>1109</v>
      </c>
      <c r="J137" s="98">
        <f t="shared" si="50"/>
        <v>0</v>
      </c>
      <c r="K137" s="99">
        <v>1.4</v>
      </c>
      <c r="L137" s="100">
        <f t="shared" si="51"/>
        <v>0</v>
      </c>
    </row>
    <row r="138" spans="1:12" ht="12.75" customHeight="1" x14ac:dyDescent="0.25">
      <c r="A138" s="1"/>
      <c r="B138" s="91" t="s">
        <v>672</v>
      </c>
      <c r="C138" s="83" t="s">
        <v>581</v>
      </c>
      <c r="D138" s="1" t="s">
        <v>1165</v>
      </c>
      <c r="E138" s="95"/>
      <c r="F138" s="101" t="s">
        <v>88</v>
      </c>
      <c r="G138" s="96">
        <f t="shared" si="48"/>
        <v>1243</v>
      </c>
      <c r="H138" s="97">
        <f t="shared" si="49"/>
        <v>0</v>
      </c>
      <c r="I138" s="96">
        <v>1243</v>
      </c>
      <c r="J138" s="98">
        <f t="shared" si="50"/>
        <v>0</v>
      </c>
      <c r="K138" s="99">
        <v>1.5840000000000001</v>
      </c>
      <c r="L138" s="100">
        <f t="shared" si="51"/>
        <v>0</v>
      </c>
    </row>
    <row r="139" spans="1:12" ht="12.75" customHeight="1" x14ac:dyDescent="0.25">
      <c r="A139" s="1"/>
      <c r="B139" s="91" t="s">
        <v>672</v>
      </c>
      <c r="C139" s="83" t="s">
        <v>582</v>
      </c>
      <c r="D139" s="1" t="s">
        <v>1166</v>
      </c>
      <c r="E139" s="95"/>
      <c r="F139" s="101" t="s">
        <v>88</v>
      </c>
      <c r="G139" s="96">
        <f t="shared" si="48"/>
        <v>1377</v>
      </c>
      <c r="H139" s="97">
        <f t="shared" si="49"/>
        <v>0</v>
      </c>
      <c r="I139" s="96">
        <v>1377</v>
      </c>
      <c r="J139" s="98">
        <f t="shared" si="50"/>
        <v>0</v>
      </c>
      <c r="K139" s="99">
        <v>1.76</v>
      </c>
      <c r="L139" s="100">
        <f t="shared" si="51"/>
        <v>0</v>
      </c>
    </row>
    <row r="140" spans="1:12" ht="12.75" customHeight="1" x14ac:dyDescent="0.25">
      <c r="A140" s="1"/>
      <c r="B140" s="91" t="s">
        <v>672</v>
      </c>
      <c r="C140" s="83" t="s">
        <v>583</v>
      </c>
      <c r="D140" s="1" t="s">
        <v>1167</v>
      </c>
      <c r="E140" s="95"/>
      <c r="F140" s="101" t="s">
        <v>88</v>
      </c>
      <c r="G140" s="96">
        <f t="shared" si="48"/>
        <v>1510</v>
      </c>
      <c r="H140" s="97">
        <f t="shared" si="49"/>
        <v>0</v>
      </c>
      <c r="I140" s="96">
        <v>1510</v>
      </c>
      <c r="J140" s="98">
        <f t="shared" si="50"/>
        <v>0</v>
      </c>
      <c r="K140" s="99">
        <v>1.9359999999999999</v>
      </c>
      <c r="L140" s="100">
        <f t="shared" si="51"/>
        <v>0</v>
      </c>
    </row>
    <row r="141" spans="1:12" ht="12.75" customHeight="1" x14ac:dyDescent="0.25">
      <c r="A141" s="1"/>
      <c r="B141" s="91" t="s">
        <v>672</v>
      </c>
      <c r="C141" s="83" t="s">
        <v>584</v>
      </c>
      <c r="D141" s="1" t="s">
        <v>1168</v>
      </c>
      <c r="E141" s="95"/>
      <c r="F141" s="101" t="s">
        <v>88</v>
      </c>
      <c r="G141" s="96">
        <f t="shared" si="48"/>
        <v>1644</v>
      </c>
      <c r="H141" s="97">
        <f t="shared" si="49"/>
        <v>0</v>
      </c>
      <c r="I141" s="96">
        <v>1644</v>
      </c>
      <c r="J141" s="98">
        <f t="shared" si="50"/>
        <v>0</v>
      </c>
      <c r="K141" s="99">
        <v>2.1120000000000001</v>
      </c>
      <c r="L141" s="100">
        <f t="shared" si="51"/>
        <v>0</v>
      </c>
    </row>
    <row r="142" spans="1:12" ht="12.75" customHeight="1" x14ac:dyDescent="0.25">
      <c r="A142" s="1"/>
      <c r="B142" s="91" t="s">
        <v>672</v>
      </c>
      <c r="C142" s="83" t="s">
        <v>585</v>
      </c>
      <c r="D142" s="1" t="s">
        <v>1169</v>
      </c>
      <c r="E142" s="95"/>
      <c r="F142" s="101" t="s">
        <v>88</v>
      </c>
      <c r="G142" s="96">
        <f t="shared" si="48"/>
        <v>1778</v>
      </c>
      <c r="H142" s="97">
        <f t="shared" si="49"/>
        <v>0</v>
      </c>
      <c r="I142" s="96">
        <v>1778</v>
      </c>
      <c r="J142" s="98">
        <f t="shared" si="50"/>
        <v>0</v>
      </c>
      <c r="K142" s="99">
        <v>2.2879999999999998</v>
      </c>
      <c r="L142" s="100">
        <f t="shared" si="51"/>
        <v>0</v>
      </c>
    </row>
    <row r="143" spans="1:12" ht="12.75" customHeight="1" x14ac:dyDescent="0.25">
      <c r="A143" s="1"/>
      <c r="B143" s="91" t="s">
        <v>672</v>
      </c>
      <c r="C143" s="83" t="s">
        <v>586</v>
      </c>
      <c r="D143" s="1" t="s">
        <v>1170</v>
      </c>
      <c r="E143" s="95"/>
      <c r="F143" s="101" t="s">
        <v>88</v>
      </c>
      <c r="G143" s="96">
        <f t="shared" si="48"/>
        <v>1911</v>
      </c>
      <c r="H143" s="97">
        <f t="shared" si="49"/>
        <v>0</v>
      </c>
      <c r="I143" s="96">
        <v>1911</v>
      </c>
      <c r="J143" s="98">
        <f t="shared" si="50"/>
        <v>0</v>
      </c>
      <c r="K143" s="99">
        <v>2.464</v>
      </c>
      <c r="L143" s="100">
        <f t="shared" si="51"/>
        <v>0</v>
      </c>
    </row>
    <row r="144" spans="1:12" ht="12.75" customHeight="1" x14ac:dyDescent="0.25">
      <c r="A144" s="1"/>
      <c r="B144" s="91" t="s">
        <v>672</v>
      </c>
      <c r="C144" s="83" t="s">
        <v>587</v>
      </c>
      <c r="D144" s="1" t="s">
        <v>1171</v>
      </c>
      <c r="E144" s="95"/>
      <c r="F144" s="101" t="s">
        <v>88</v>
      </c>
      <c r="G144" s="96">
        <f t="shared" si="48"/>
        <v>2045</v>
      </c>
      <c r="H144" s="97">
        <f t="shared" si="49"/>
        <v>0</v>
      </c>
      <c r="I144" s="96">
        <v>2045</v>
      </c>
      <c r="J144" s="98">
        <f t="shared" si="50"/>
        <v>0</v>
      </c>
      <c r="K144" s="99">
        <v>2.64</v>
      </c>
      <c r="L144" s="100">
        <f t="shared" si="51"/>
        <v>0</v>
      </c>
    </row>
    <row r="145" spans="1:12" ht="12.75" customHeight="1" x14ac:dyDescent="0.25">
      <c r="A145" s="1"/>
      <c r="B145" s="91" t="s">
        <v>672</v>
      </c>
      <c r="C145" s="83" t="s">
        <v>588</v>
      </c>
      <c r="D145" s="1" t="s">
        <v>1172</v>
      </c>
      <c r="E145" s="95"/>
      <c r="F145" s="101" t="s">
        <v>88</v>
      </c>
      <c r="G145" s="96">
        <f t="shared" si="48"/>
        <v>2179</v>
      </c>
      <c r="H145" s="97">
        <f t="shared" si="49"/>
        <v>0</v>
      </c>
      <c r="I145" s="96">
        <v>2179</v>
      </c>
      <c r="J145" s="98">
        <f t="shared" si="50"/>
        <v>0</v>
      </c>
      <c r="K145" s="99">
        <v>2.8159999999999998</v>
      </c>
      <c r="L145" s="100">
        <f t="shared" si="51"/>
        <v>0</v>
      </c>
    </row>
    <row r="146" spans="1:12" ht="12.75" customHeight="1" x14ac:dyDescent="0.25">
      <c r="A146" s="1"/>
      <c r="B146" s="91" t="s">
        <v>672</v>
      </c>
      <c r="C146" s="83" t="s">
        <v>589</v>
      </c>
      <c r="D146" s="1" t="s">
        <v>1173</v>
      </c>
      <c r="E146" s="95"/>
      <c r="F146" s="101" t="s">
        <v>88</v>
      </c>
      <c r="G146" s="96">
        <f t="shared" si="48"/>
        <v>2312</v>
      </c>
      <c r="H146" s="97">
        <f t="shared" si="49"/>
        <v>0</v>
      </c>
      <c r="I146" s="96">
        <v>2312</v>
      </c>
      <c r="J146" s="98">
        <f t="shared" si="50"/>
        <v>0</v>
      </c>
      <c r="K146" s="99">
        <v>2.992</v>
      </c>
      <c r="L146" s="100">
        <f t="shared" si="51"/>
        <v>0</v>
      </c>
    </row>
    <row r="147" spans="1:12" ht="12.75" customHeight="1" x14ac:dyDescent="0.25">
      <c r="A147" s="1"/>
      <c r="B147" s="91" t="s">
        <v>672</v>
      </c>
      <c r="C147" s="83" t="s">
        <v>590</v>
      </c>
      <c r="D147" s="1" t="s">
        <v>1174</v>
      </c>
      <c r="E147" s="95"/>
      <c r="F147" s="101" t="s">
        <v>88</v>
      </c>
      <c r="G147" s="96">
        <f t="shared" si="48"/>
        <v>2446</v>
      </c>
      <c r="H147" s="97">
        <f t="shared" si="49"/>
        <v>0</v>
      </c>
      <c r="I147" s="96">
        <v>2446</v>
      </c>
      <c r="J147" s="98">
        <f t="shared" si="50"/>
        <v>0</v>
      </c>
      <c r="K147" s="99">
        <v>3.1680000000000001</v>
      </c>
      <c r="L147" s="100">
        <f t="shared" si="51"/>
        <v>0</v>
      </c>
    </row>
    <row r="148" spans="1:12" ht="12.75" customHeight="1" x14ac:dyDescent="0.25">
      <c r="A148" s="1"/>
      <c r="B148" s="91" t="s">
        <v>672</v>
      </c>
      <c r="C148" s="83" t="s">
        <v>591</v>
      </c>
      <c r="D148" s="1" t="s">
        <v>1175</v>
      </c>
      <c r="E148" s="95"/>
      <c r="F148" s="101" t="s">
        <v>88</v>
      </c>
      <c r="G148" s="96">
        <f t="shared" si="48"/>
        <v>2580</v>
      </c>
      <c r="H148" s="97">
        <f t="shared" si="49"/>
        <v>0</v>
      </c>
      <c r="I148" s="96">
        <v>2580</v>
      </c>
      <c r="J148" s="98">
        <f t="shared" si="50"/>
        <v>0</v>
      </c>
      <c r="K148" s="99">
        <v>3.3439999999999999</v>
      </c>
      <c r="L148" s="100">
        <f t="shared" si="51"/>
        <v>0</v>
      </c>
    </row>
    <row r="149" spans="1:12" ht="12.75" customHeight="1" x14ac:dyDescent="0.25">
      <c r="A149" s="1"/>
      <c r="B149" s="91" t="s">
        <v>672</v>
      </c>
      <c r="C149" s="83" t="s">
        <v>592</v>
      </c>
      <c r="D149" s="1" t="s">
        <v>1176</v>
      </c>
      <c r="E149" s="95"/>
      <c r="F149" s="101" t="s">
        <v>88</v>
      </c>
      <c r="G149" s="96">
        <f t="shared" si="48"/>
        <v>2560</v>
      </c>
      <c r="H149" s="97">
        <f t="shared" si="49"/>
        <v>0</v>
      </c>
      <c r="I149" s="96">
        <v>2560</v>
      </c>
      <c r="J149" s="98">
        <f t="shared" si="50"/>
        <v>0</v>
      </c>
      <c r="K149" s="99">
        <v>3.52</v>
      </c>
      <c r="L149" s="100">
        <f t="shared" si="51"/>
        <v>0</v>
      </c>
    </row>
    <row r="150" spans="1:12" ht="12.75" customHeight="1" x14ac:dyDescent="0.25">
      <c r="A150" s="1"/>
      <c r="B150" s="91" t="s">
        <v>672</v>
      </c>
      <c r="C150" s="83" t="s">
        <v>593</v>
      </c>
      <c r="D150" s="1" t="s">
        <v>1177</v>
      </c>
      <c r="E150" s="95"/>
      <c r="F150" s="101" t="s">
        <v>88</v>
      </c>
      <c r="G150" s="96">
        <f t="shared" si="48"/>
        <v>2847</v>
      </c>
      <c r="H150" s="97">
        <f t="shared" si="49"/>
        <v>0</v>
      </c>
      <c r="I150" s="96">
        <v>2847</v>
      </c>
      <c r="J150" s="98">
        <f t="shared" si="50"/>
        <v>0</v>
      </c>
      <c r="K150" s="99">
        <v>3.6960000000000002</v>
      </c>
      <c r="L150" s="100">
        <f t="shared" si="51"/>
        <v>0</v>
      </c>
    </row>
    <row r="151" spans="1:12" ht="12.75" customHeight="1" x14ac:dyDescent="0.25">
      <c r="A151" s="1"/>
      <c r="B151" s="91" t="s">
        <v>672</v>
      </c>
      <c r="C151" s="83" t="s">
        <v>594</v>
      </c>
      <c r="D151" s="1" t="s">
        <v>1178</v>
      </c>
      <c r="E151" s="95"/>
      <c r="F151" s="101" t="s">
        <v>88</v>
      </c>
      <c r="G151" s="96">
        <f t="shared" si="48"/>
        <v>2981</v>
      </c>
      <c r="H151" s="97">
        <f t="shared" si="49"/>
        <v>0</v>
      </c>
      <c r="I151" s="96">
        <v>2981</v>
      </c>
      <c r="J151" s="98">
        <f t="shared" si="50"/>
        <v>0</v>
      </c>
      <c r="K151" s="99">
        <v>3.8719999999999999</v>
      </c>
      <c r="L151" s="100">
        <f t="shared" si="51"/>
        <v>0</v>
      </c>
    </row>
    <row r="152" spans="1:12" ht="12.75" customHeight="1" x14ac:dyDescent="0.25">
      <c r="A152" s="1"/>
      <c r="B152" s="91" t="s">
        <v>672</v>
      </c>
      <c r="C152" s="83" t="s">
        <v>595</v>
      </c>
      <c r="D152" s="1" t="s">
        <v>1179</v>
      </c>
      <c r="E152" s="95"/>
      <c r="F152" s="101" t="s">
        <v>88</v>
      </c>
      <c r="G152" s="96">
        <f t="shared" si="48"/>
        <v>3114</v>
      </c>
      <c r="H152" s="97">
        <f t="shared" si="49"/>
        <v>0</v>
      </c>
      <c r="I152" s="96">
        <v>3114</v>
      </c>
      <c r="J152" s="98">
        <f t="shared" si="50"/>
        <v>0</v>
      </c>
      <c r="K152" s="99">
        <v>4.048</v>
      </c>
      <c r="L152" s="100">
        <f t="shared" si="51"/>
        <v>0</v>
      </c>
    </row>
    <row r="153" spans="1:12" ht="12.75" customHeight="1" x14ac:dyDescent="0.25">
      <c r="A153" s="1"/>
      <c r="B153" s="91" t="s">
        <v>672</v>
      </c>
      <c r="C153" s="83" t="s">
        <v>596</v>
      </c>
      <c r="D153" s="1" t="s">
        <v>1180</v>
      </c>
      <c r="E153" s="95"/>
      <c r="F153" s="101" t="s">
        <v>88</v>
      </c>
      <c r="G153" s="96">
        <f t="shared" si="48"/>
        <v>3248</v>
      </c>
      <c r="H153" s="97">
        <f t="shared" si="49"/>
        <v>0</v>
      </c>
      <c r="I153" s="96">
        <v>3248</v>
      </c>
      <c r="J153" s="98">
        <f t="shared" si="50"/>
        <v>0</v>
      </c>
      <c r="K153" s="99">
        <v>4.2240000000000002</v>
      </c>
      <c r="L153" s="100">
        <f t="shared" si="51"/>
        <v>0</v>
      </c>
    </row>
    <row r="154" spans="1:12" ht="12.75" customHeight="1" x14ac:dyDescent="0.25">
      <c r="A154" s="1"/>
      <c r="B154" s="91" t="s">
        <v>672</v>
      </c>
      <c r="C154" s="83" t="s">
        <v>597</v>
      </c>
      <c r="D154" s="1" t="s">
        <v>1181</v>
      </c>
      <c r="E154" s="95"/>
      <c r="F154" s="101" t="s">
        <v>88</v>
      </c>
      <c r="G154" s="96">
        <f t="shared" si="48"/>
        <v>3382</v>
      </c>
      <c r="H154" s="97">
        <f t="shared" si="49"/>
        <v>0</v>
      </c>
      <c r="I154" s="96">
        <v>3382</v>
      </c>
      <c r="J154" s="98">
        <f t="shared" si="50"/>
        <v>0</v>
      </c>
      <c r="K154" s="99">
        <v>4.4000000000000004</v>
      </c>
      <c r="L154" s="100">
        <f t="shared" si="51"/>
        <v>0</v>
      </c>
    </row>
    <row r="155" spans="1:12" ht="12.75" customHeight="1" x14ac:dyDescent="0.25">
      <c r="A155" s="1"/>
      <c r="B155" s="91" t="s">
        <v>672</v>
      </c>
      <c r="C155" s="83" t="s">
        <v>598</v>
      </c>
      <c r="D155" s="1" t="s">
        <v>1182</v>
      </c>
      <c r="E155" s="95"/>
      <c r="F155" s="101" t="s">
        <v>88</v>
      </c>
      <c r="G155" s="96">
        <f t="shared" si="48"/>
        <v>3515</v>
      </c>
      <c r="H155" s="97">
        <f t="shared" si="49"/>
        <v>0</v>
      </c>
      <c r="I155" s="96">
        <v>3515</v>
      </c>
      <c r="J155" s="98">
        <f t="shared" si="50"/>
        <v>0</v>
      </c>
      <c r="K155" s="99">
        <v>4.5759999999999996</v>
      </c>
      <c r="L155" s="100">
        <f t="shared" si="51"/>
        <v>0</v>
      </c>
    </row>
    <row r="156" spans="1:12" ht="12.75" customHeight="1" x14ac:dyDescent="0.25">
      <c r="A156" s="1"/>
      <c r="B156" s="91" t="s">
        <v>672</v>
      </c>
      <c r="C156" s="83" t="s">
        <v>599</v>
      </c>
      <c r="D156" s="1" t="s">
        <v>1183</v>
      </c>
      <c r="E156" s="95"/>
      <c r="F156" s="101" t="s">
        <v>88</v>
      </c>
      <c r="G156" s="96">
        <f t="shared" si="48"/>
        <v>3649</v>
      </c>
      <c r="H156" s="97">
        <f t="shared" si="49"/>
        <v>0</v>
      </c>
      <c r="I156" s="96">
        <v>3649</v>
      </c>
      <c r="J156" s="98">
        <f t="shared" si="50"/>
        <v>0</v>
      </c>
      <c r="K156" s="99">
        <v>4.7519999999999998</v>
      </c>
      <c r="L156" s="100">
        <f t="shared" si="51"/>
        <v>0</v>
      </c>
    </row>
    <row r="157" spans="1:12" ht="12.75" customHeight="1" x14ac:dyDescent="0.25">
      <c r="A157" s="1"/>
      <c r="B157" s="91" t="s">
        <v>672</v>
      </c>
      <c r="C157" s="83" t="s">
        <v>600</v>
      </c>
      <c r="D157" s="1" t="s">
        <v>1184</v>
      </c>
      <c r="E157" s="95"/>
      <c r="F157" s="101" t="s">
        <v>88</v>
      </c>
      <c r="G157" s="96">
        <f t="shared" si="48"/>
        <v>3783</v>
      </c>
      <c r="H157" s="97">
        <f t="shared" si="49"/>
        <v>0</v>
      </c>
      <c r="I157" s="96">
        <v>3783</v>
      </c>
      <c r="J157" s="98">
        <f t="shared" si="50"/>
        <v>0</v>
      </c>
      <c r="K157" s="99">
        <v>4.9279999999999999</v>
      </c>
      <c r="L157" s="100">
        <f t="shared" si="51"/>
        <v>0</v>
      </c>
    </row>
    <row r="158" spans="1:12" ht="12.75" customHeight="1" x14ac:dyDescent="0.25">
      <c r="A158" s="1"/>
      <c r="B158" s="91" t="s">
        <v>672</v>
      </c>
      <c r="C158" s="83" t="s">
        <v>601</v>
      </c>
      <c r="D158" s="1" t="s">
        <v>1185</v>
      </c>
      <c r="E158" s="95"/>
      <c r="F158" s="101" t="s">
        <v>88</v>
      </c>
      <c r="G158" s="96">
        <f t="shared" si="48"/>
        <v>3917</v>
      </c>
      <c r="H158" s="97">
        <f t="shared" si="49"/>
        <v>0</v>
      </c>
      <c r="I158" s="96">
        <v>3917</v>
      </c>
      <c r="J158" s="98">
        <f t="shared" si="50"/>
        <v>0</v>
      </c>
      <c r="K158" s="99">
        <v>5.1040000000000001</v>
      </c>
      <c r="L158" s="100">
        <f t="shared" si="51"/>
        <v>0</v>
      </c>
    </row>
    <row r="159" spans="1:12" ht="12.75" customHeight="1" x14ac:dyDescent="0.25">
      <c r="A159" s="1"/>
      <c r="B159" s="91" t="s">
        <v>672</v>
      </c>
      <c r="C159" s="83" t="s">
        <v>602</v>
      </c>
      <c r="D159" s="1" t="s">
        <v>1186</v>
      </c>
      <c r="E159" s="95"/>
      <c r="F159" s="101" t="s">
        <v>88</v>
      </c>
      <c r="G159" s="96">
        <f t="shared" si="48"/>
        <v>3876.5</v>
      </c>
      <c r="H159" s="97">
        <f t="shared" si="49"/>
        <v>0</v>
      </c>
      <c r="I159" s="96">
        <v>3876.5</v>
      </c>
      <c r="J159" s="98">
        <f t="shared" si="50"/>
        <v>0</v>
      </c>
      <c r="K159" s="99">
        <v>5.2750000000000004</v>
      </c>
      <c r="L159" s="100">
        <f t="shared" si="51"/>
        <v>0</v>
      </c>
    </row>
    <row r="160" spans="1:12" ht="12.75" customHeight="1" x14ac:dyDescent="0.25">
      <c r="A160" s="1"/>
      <c r="B160" s="4"/>
      <c r="E160" s="60"/>
      <c r="F160" s="70"/>
      <c r="G160" s="71"/>
      <c r="H160" s="72"/>
      <c r="I160" s="82"/>
      <c r="J160" s="74"/>
      <c r="K160" s="75"/>
      <c r="L160" s="75"/>
    </row>
    <row r="161" spans="1:12" ht="12.75" customHeight="1" x14ac:dyDescent="0.25">
      <c r="A161" s="1"/>
      <c r="B161" s="4"/>
      <c r="D161" s="20" t="s">
        <v>1255</v>
      </c>
      <c r="E161" s="60"/>
      <c r="F161" s="70"/>
      <c r="G161" s="71"/>
      <c r="H161" s="72"/>
      <c r="I161" s="82"/>
      <c r="J161" s="74"/>
      <c r="K161" s="75"/>
      <c r="L161" s="75"/>
    </row>
    <row r="162" spans="1:12" ht="12.75" customHeight="1" x14ac:dyDescent="0.25">
      <c r="A162" s="1"/>
      <c r="B162" s="91" t="s">
        <v>672</v>
      </c>
      <c r="C162" s="83" t="s">
        <v>603</v>
      </c>
      <c r="D162" s="1" t="s">
        <v>1187</v>
      </c>
      <c r="E162" s="95"/>
      <c r="F162" s="101" t="s">
        <v>88</v>
      </c>
      <c r="G162" s="96">
        <f t="shared" ref="G162:G187" si="52">I162*(1-J162)</f>
        <v>170</v>
      </c>
      <c r="H162" s="97">
        <f t="shared" ref="H162:H187" si="53">E162*G162</f>
        <v>0</v>
      </c>
      <c r="I162" s="96">
        <v>170</v>
      </c>
      <c r="J162" s="98">
        <f t="shared" ref="J162:J187" si="54">I$15/100</f>
        <v>0</v>
      </c>
      <c r="K162" s="99">
        <v>0.22500000000000001</v>
      </c>
      <c r="L162" s="100">
        <f t="shared" ref="L162:L187" si="55">E162*K162</f>
        <v>0</v>
      </c>
    </row>
    <row r="163" spans="1:12" ht="12.75" customHeight="1" x14ac:dyDescent="0.25">
      <c r="A163" s="1"/>
      <c r="B163" s="91" t="s">
        <v>672</v>
      </c>
      <c r="C163" s="83" t="s">
        <v>604</v>
      </c>
      <c r="D163" s="1" t="s">
        <v>1188</v>
      </c>
      <c r="E163" s="95"/>
      <c r="F163" s="101" t="s">
        <v>88</v>
      </c>
      <c r="G163" s="96">
        <f t="shared" si="52"/>
        <v>197</v>
      </c>
      <c r="H163" s="97">
        <f t="shared" si="53"/>
        <v>0</v>
      </c>
      <c r="I163" s="96">
        <v>197</v>
      </c>
      <c r="J163" s="98">
        <f t="shared" si="54"/>
        <v>0</v>
      </c>
      <c r="K163" s="99">
        <v>0.28199999999999997</v>
      </c>
      <c r="L163" s="100">
        <f t="shared" si="55"/>
        <v>0</v>
      </c>
    </row>
    <row r="164" spans="1:12" ht="12.75" customHeight="1" x14ac:dyDescent="0.25">
      <c r="A164" s="1"/>
      <c r="B164" s="91" t="s">
        <v>672</v>
      </c>
      <c r="C164" s="83" t="s">
        <v>605</v>
      </c>
      <c r="D164" s="1" t="s">
        <v>1189</v>
      </c>
      <c r="E164" s="95"/>
      <c r="F164" s="101" t="s">
        <v>88</v>
      </c>
      <c r="G164" s="96">
        <f t="shared" si="52"/>
        <v>228</v>
      </c>
      <c r="H164" s="97">
        <f t="shared" si="53"/>
        <v>0</v>
      </c>
      <c r="I164" s="96">
        <v>228</v>
      </c>
      <c r="J164" s="98">
        <f t="shared" si="54"/>
        <v>0</v>
      </c>
      <c r="K164" s="99">
        <v>0.33800000000000002</v>
      </c>
      <c r="L164" s="100">
        <f t="shared" si="55"/>
        <v>0</v>
      </c>
    </row>
    <row r="165" spans="1:12" ht="12.75" customHeight="1" x14ac:dyDescent="0.25">
      <c r="A165" s="1"/>
      <c r="B165" s="91" t="s">
        <v>672</v>
      </c>
      <c r="C165" s="83" t="s">
        <v>606</v>
      </c>
      <c r="D165" s="1" t="s">
        <v>1190</v>
      </c>
      <c r="E165" s="95"/>
      <c r="F165" s="101" t="s">
        <v>88</v>
      </c>
      <c r="G165" s="96">
        <f t="shared" si="52"/>
        <v>282</v>
      </c>
      <c r="H165" s="97">
        <f t="shared" si="53"/>
        <v>0</v>
      </c>
      <c r="I165" s="96">
        <v>282</v>
      </c>
      <c r="J165" s="98">
        <f t="shared" si="54"/>
        <v>0</v>
      </c>
      <c r="K165" s="99">
        <v>0.45100000000000001</v>
      </c>
      <c r="L165" s="100">
        <f t="shared" si="55"/>
        <v>0</v>
      </c>
    </row>
    <row r="166" spans="1:12" ht="12.75" customHeight="1" x14ac:dyDescent="0.25">
      <c r="A166" s="1"/>
      <c r="B166" s="91" t="s">
        <v>672</v>
      </c>
      <c r="C166" s="83" t="s">
        <v>607</v>
      </c>
      <c r="D166" s="1" t="s">
        <v>1191</v>
      </c>
      <c r="E166" s="95"/>
      <c r="F166" s="101" t="s">
        <v>88</v>
      </c>
      <c r="G166" s="96">
        <f t="shared" si="52"/>
        <v>332</v>
      </c>
      <c r="H166" s="97">
        <f t="shared" si="53"/>
        <v>0</v>
      </c>
      <c r="I166" s="96">
        <v>332</v>
      </c>
      <c r="J166" s="98">
        <f t="shared" si="54"/>
        <v>0</v>
      </c>
      <c r="K166" s="99">
        <v>0.56299999999999994</v>
      </c>
      <c r="L166" s="100">
        <f t="shared" si="55"/>
        <v>0</v>
      </c>
    </row>
    <row r="167" spans="1:12" ht="12.75" customHeight="1" x14ac:dyDescent="0.25">
      <c r="A167" s="1"/>
      <c r="B167" s="91" t="s">
        <v>672</v>
      </c>
      <c r="C167" s="83" t="s">
        <v>608</v>
      </c>
      <c r="D167" s="1" t="s">
        <v>1192</v>
      </c>
      <c r="E167" s="95"/>
      <c r="F167" s="101" t="s">
        <v>88</v>
      </c>
      <c r="G167" s="96">
        <f t="shared" si="52"/>
        <v>390</v>
      </c>
      <c r="H167" s="97">
        <f t="shared" si="53"/>
        <v>0</v>
      </c>
      <c r="I167" s="96">
        <v>390</v>
      </c>
      <c r="J167" s="98">
        <f t="shared" si="54"/>
        <v>0</v>
      </c>
      <c r="K167" s="99">
        <v>0.67600000000000005</v>
      </c>
      <c r="L167" s="100">
        <f t="shared" si="55"/>
        <v>0</v>
      </c>
    </row>
    <row r="168" spans="1:12" ht="12.75" customHeight="1" x14ac:dyDescent="0.25">
      <c r="A168" s="1"/>
      <c r="B168" s="91" t="s">
        <v>672</v>
      </c>
      <c r="C168" s="83" t="s">
        <v>609</v>
      </c>
      <c r="D168" s="1" t="s">
        <v>1193</v>
      </c>
      <c r="E168" s="95"/>
      <c r="F168" s="101" t="s">
        <v>88</v>
      </c>
      <c r="G168" s="96">
        <f t="shared" si="52"/>
        <v>448</v>
      </c>
      <c r="H168" s="97">
        <f t="shared" si="53"/>
        <v>0</v>
      </c>
      <c r="I168" s="96">
        <v>448</v>
      </c>
      <c r="J168" s="98">
        <f t="shared" si="54"/>
        <v>0</v>
      </c>
      <c r="K168" s="99">
        <v>0.78900000000000003</v>
      </c>
      <c r="L168" s="100">
        <f t="shared" si="55"/>
        <v>0</v>
      </c>
    </row>
    <row r="169" spans="1:12" ht="12.75" customHeight="1" x14ac:dyDescent="0.25">
      <c r="A169" s="1"/>
      <c r="B169" s="91" t="s">
        <v>672</v>
      </c>
      <c r="C169" s="83" t="s">
        <v>610</v>
      </c>
      <c r="D169" s="1" t="s">
        <v>1194</v>
      </c>
      <c r="E169" s="95"/>
      <c r="F169" s="101" t="s">
        <v>88</v>
      </c>
      <c r="G169" s="96">
        <f t="shared" si="52"/>
        <v>506</v>
      </c>
      <c r="H169" s="97">
        <f t="shared" si="53"/>
        <v>0</v>
      </c>
      <c r="I169" s="96">
        <v>506</v>
      </c>
      <c r="J169" s="98">
        <f t="shared" si="54"/>
        <v>0</v>
      </c>
      <c r="K169" s="99">
        <v>0.90100000000000002</v>
      </c>
      <c r="L169" s="100">
        <f t="shared" si="55"/>
        <v>0</v>
      </c>
    </row>
    <row r="170" spans="1:12" ht="12.75" customHeight="1" x14ac:dyDescent="0.25">
      <c r="A170" s="1"/>
      <c r="B170" s="91" t="s">
        <v>672</v>
      </c>
      <c r="C170" s="83" t="s">
        <v>611</v>
      </c>
      <c r="D170" s="1" t="s">
        <v>1195</v>
      </c>
      <c r="E170" s="95"/>
      <c r="F170" s="101" t="s">
        <v>88</v>
      </c>
      <c r="G170" s="96">
        <f t="shared" si="52"/>
        <v>565</v>
      </c>
      <c r="H170" s="97">
        <f t="shared" si="53"/>
        <v>0</v>
      </c>
      <c r="I170" s="96">
        <v>565</v>
      </c>
      <c r="J170" s="98">
        <f t="shared" si="54"/>
        <v>0</v>
      </c>
      <c r="K170" s="99">
        <v>1.014</v>
      </c>
      <c r="L170" s="100">
        <f t="shared" si="55"/>
        <v>0</v>
      </c>
    </row>
    <row r="171" spans="1:12" ht="12.75" customHeight="1" x14ac:dyDescent="0.25">
      <c r="A171" s="1"/>
      <c r="B171" s="91" t="s">
        <v>672</v>
      </c>
      <c r="C171" s="83" t="s">
        <v>612</v>
      </c>
      <c r="D171" s="1" t="s">
        <v>1196</v>
      </c>
      <c r="E171" s="95"/>
      <c r="F171" s="101" t="s">
        <v>88</v>
      </c>
      <c r="G171" s="96">
        <f t="shared" si="52"/>
        <v>623</v>
      </c>
      <c r="H171" s="97">
        <f t="shared" si="53"/>
        <v>0</v>
      </c>
      <c r="I171" s="96">
        <v>623</v>
      </c>
      <c r="J171" s="98">
        <f t="shared" si="54"/>
        <v>0</v>
      </c>
      <c r="K171" s="99">
        <v>1.127</v>
      </c>
      <c r="L171" s="100">
        <f t="shared" si="55"/>
        <v>0</v>
      </c>
    </row>
    <row r="172" spans="1:12" ht="12.75" customHeight="1" x14ac:dyDescent="0.25">
      <c r="A172" s="1"/>
      <c r="B172" s="91" t="s">
        <v>672</v>
      </c>
      <c r="C172" s="83" t="s">
        <v>613</v>
      </c>
      <c r="D172" s="1" t="s">
        <v>1197</v>
      </c>
      <c r="E172" s="95"/>
      <c r="F172" s="101" t="s">
        <v>88</v>
      </c>
      <c r="G172" s="96">
        <f t="shared" si="52"/>
        <v>681</v>
      </c>
      <c r="H172" s="97">
        <f t="shared" si="53"/>
        <v>0</v>
      </c>
      <c r="I172" s="96">
        <v>681</v>
      </c>
      <c r="J172" s="98">
        <f t="shared" si="54"/>
        <v>0</v>
      </c>
      <c r="K172" s="99">
        <v>1.2390000000000001</v>
      </c>
      <c r="L172" s="100">
        <f t="shared" si="55"/>
        <v>0</v>
      </c>
    </row>
    <row r="173" spans="1:12" ht="12.75" customHeight="1" x14ac:dyDescent="0.25">
      <c r="A173" s="1"/>
      <c r="B173" s="91" t="s">
        <v>672</v>
      </c>
      <c r="C173" s="83" t="s">
        <v>614</v>
      </c>
      <c r="D173" s="1" t="s">
        <v>1198</v>
      </c>
      <c r="E173" s="95"/>
      <c r="F173" s="101" t="s">
        <v>88</v>
      </c>
      <c r="G173" s="96">
        <f t="shared" si="52"/>
        <v>740</v>
      </c>
      <c r="H173" s="97">
        <f t="shared" si="53"/>
        <v>0</v>
      </c>
      <c r="I173" s="96">
        <v>740</v>
      </c>
      <c r="J173" s="98">
        <f t="shared" si="54"/>
        <v>0</v>
      </c>
      <c r="K173" s="99">
        <v>1.3520000000000001</v>
      </c>
      <c r="L173" s="100">
        <f t="shared" si="55"/>
        <v>0</v>
      </c>
    </row>
    <row r="174" spans="1:12" ht="12.75" customHeight="1" x14ac:dyDescent="0.25">
      <c r="A174" s="1"/>
      <c r="B174" s="91" t="s">
        <v>672</v>
      </c>
      <c r="C174" s="83" t="s">
        <v>615</v>
      </c>
      <c r="D174" s="1" t="s">
        <v>1199</v>
      </c>
      <c r="E174" s="95"/>
      <c r="F174" s="101" t="s">
        <v>88</v>
      </c>
      <c r="G174" s="96">
        <f t="shared" si="52"/>
        <v>798</v>
      </c>
      <c r="H174" s="97">
        <f t="shared" si="53"/>
        <v>0</v>
      </c>
      <c r="I174" s="96">
        <v>798</v>
      </c>
      <c r="J174" s="98">
        <f t="shared" si="54"/>
        <v>0</v>
      </c>
      <c r="K174" s="99">
        <v>1.4650000000000001</v>
      </c>
      <c r="L174" s="100">
        <f t="shared" si="55"/>
        <v>0</v>
      </c>
    </row>
    <row r="175" spans="1:12" ht="12.75" customHeight="1" x14ac:dyDescent="0.25">
      <c r="A175" s="1"/>
      <c r="B175" s="91" t="s">
        <v>672</v>
      </c>
      <c r="C175" s="83" t="s">
        <v>616</v>
      </c>
      <c r="D175" s="1" t="s">
        <v>1200</v>
      </c>
      <c r="E175" s="95"/>
      <c r="F175" s="101" t="s">
        <v>88</v>
      </c>
      <c r="G175" s="96">
        <f t="shared" si="52"/>
        <v>856</v>
      </c>
      <c r="H175" s="97">
        <f t="shared" si="53"/>
        <v>0</v>
      </c>
      <c r="I175" s="96">
        <v>856</v>
      </c>
      <c r="J175" s="98">
        <f t="shared" si="54"/>
        <v>0</v>
      </c>
      <c r="K175" s="99">
        <v>1.577</v>
      </c>
      <c r="L175" s="100">
        <f t="shared" si="55"/>
        <v>0</v>
      </c>
    </row>
    <row r="176" spans="1:12" ht="12.75" customHeight="1" x14ac:dyDescent="0.25">
      <c r="A176" s="1"/>
      <c r="B176" s="91" t="s">
        <v>672</v>
      </c>
      <c r="C176" s="83" t="s">
        <v>617</v>
      </c>
      <c r="D176" s="1" t="s">
        <v>1201</v>
      </c>
      <c r="E176" s="95"/>
      <c r="F176" s="101" t="s">
        <v>88</v>
      </c>
      <c r="G176" s="96">
        <f t="shared" si="52"/>
        <v>915</v>
      </c>
      <c r="H176" s="97">
        <f t="shared" si="53"/>
        <v>0</v>
      </c>
      <c r="I176" s="96">
        <v>915</v>
      </c>
      <c r="J176" s="98">
        <f t="shared" si="54"/>
        <v>0</v>
      </c>
      <c r="K176" s="99">
        <v>1.6890000000000001</v>
      </c>
      <c r="L176" s="100">
        <f t="shared" si="55"/>
        <v>0</v>
      </c>
    </row>
    <row r="177" spans="1:12" ht="12.75" customHeight="1" x14ac:dyDescent="0.25">
      <c r="A177" s="1"/>
      <c r="B177" s="91" t="s">
        <v>672</v>
      </c>
      <c r="C177" s="83" t="s">
        <v>618</v>
      </c>
      <c r="D177" s="1" t="s">
        <v>1202</v>
      </c>
      <c r="E177" s="95"/>
      <c r="F177" s="101" t="s">
        <v>88</v>
      </c>
      <c r="G177" s="96">
        <f t="shared" si="52"/>
        <v>973</v>
      </c>
      <c r="H177" s="97">
        <f t="shared" si="53"/>
        <v>0</v>
      </c>
      <c r="I177" s="96">
        <v>973</v>
      </c>
      <c r="J177" s="98">
        <f t="shared" si="54"/>
        <v>0</v>
      </c>
      <c r="K177" s="99">
        <v>1.8029999999999999</v>
      </c>
      <c r="L177" s="100">
        <f t="shared" si="55"/>
        <v>0</v>
      </c>
    </row>
    <row r="178" spans="1:12" ht="12.75" customHeight="1" x14ac:dyDescent="0.25">
      <c r="A178" s="1"/>
      <c r="B178" s="91" t="s">
        <v>672</v>
      </c>
      <c r="C178" s="83" t="s">
        <v>619</v>
      </c>
      <c r="D178" s="1" t="s">
        <v>1203</v>
      </c>
      <c r="E178" s="95"/>
      <c r="F178" s="101" t="s">
        <v>88</v>
      </c>
      <c r="G178" s="96">
        <f t="shared" si="52"/>
        <v>1031</v>
      </c>
      <c r="H178" s="97">
        <f t="shared" si="53"/>
        <v>0</v>
      </c>
      <c r="I178" s="96">
        <v>1031</v>
      </c>
      <c r="J178" s="98">
        <f t="shared" si="54"/>
        <v>0</v>
      </c>
      <c r="K178" s="99">
        <v>1.915</v>
      </c>
      <c r="L178" s="100">
        <f t="shared" si="55"/>
        <v>0</v>
      </c>
    </row>
    <row r="179" spans="1:12" ht="12.75" customHeight="1" x14ac:dyDescent="0.25">
      <c r="A179" s="1"/>
      <c r="B179" s="91" t="s">
        <v>672</v>
      </c>
      <c r="C179" s="83" t="s">
        <v>620</v>
      </c>
      <c r="D179" s="1" t="s">
        <v>1204</v>
      </c>
      <c r="E179" s="95"/>
      <c r="F179" s="101" t="s">
        <v>88</v>
      </c>
      <c r="G179" s="96">
        <f t="shared" si="52"/>
        <v>1090</v>
      </c>
      <c r="H179" s="97">
        <f t="shared" si="53"/>
        <v>0</v>
      </c>
      <c r="I179" s="96">
        <v>1090</v>
      </c>
      <c r="J179" s="98">
        <f t="shared" si="54"/>
        <v>0</v>
      </c>
      <c r="K179" s="99">
        <v>2.028</v>
      </c>
      <c r="L179" s="100">
        <f t="shared" si="55"/>
        <v>0</v>
      </c>
    </row>
    <row r="180" spans="1:12" ht="12.75" customHeight="1" x14ac:dyDescent="0.25">
      <c r="A180" s="1"/>
      <c r="B180" s="91" t="s">
        <v>672</v>
      </c>
      <c r="C180" s="83" t="s">
        <v>621</v>
      </c>
      <c r="D180" s="1" t="s">
        <v>1205</v>
      </c>
      <c r="E180" s="95"/>
      <c r="F180" s="101" t="s">
        <v>88</v>
      </c>
      <c r="G180" s="96">
        <f t="shared" si="52"/>
        <v>1148</v>
      </c>
      <c r="H180" s="97">
        <f t="shared" si="53"/>
        <v>0</v>
      </c>
      <c r="I180" s="96">
        <v>1148</v>
      </c>
      <c r="J180" s="98">
        <f t="shared" si="54"/>
        <v>0</v>
      </c>
      <c r="K180" s="99">
        <v>2.141</v>
      </c>
      <c r="L180" s="100">
        <f t="shared" si="55"/>
        <v>0</v>
      </c>
    </row>
    <row r="181" spans="1:12" ht="12.75" customHeight="1" x14ac:dyDescent="0.25">
      <c r="A181" s="1"/>
      <c r="B181" s="91" t="s">
        <v>672</v>
      </c>
      <c r="C181" s="83" t="s">
        <v>622</v>
      </c>
      <c r="D181" s="1" t="s">
        <v>1206</v>
      </c>
      <c r="E181" s="95"/>
      <c r="F181" s="101" t="s">
        <v>88</v>
      </c>
      <c r="G181" s="96">
        <f t="shared" si="52"/>
        <v>1224</v>
      </c>
      <c r="H181" s="97">
        <f t="shared" si="53"/>
        <v>0</v>
      </c>
      <c r="I181" s="96">
        <v>1224</v>
      </c>
      <c r="J181" s="98">
        <f t="shared" si="54"/>
        <v>0</v>
      </c>
      <c r="K181" s="99">
        <v>2.2530000000000001</v>
      </c>
      <c r="L181" s="100">
        <f t="shared" si="55"/>
        <v>0</v>
      </c>
    </row>
    <row r="182" spans="1:12" ht="12.75" customHeight="1" x14ac:dyDescent="0.25">
      <c r="A182" s="1"/>
      <c r="B182" s="91" t="s">
        <v>672</v>
      </c>
      <c r="C182" s="83" t="s">
        <v>623</v>
      </c>
      <c r="D182" s="1" t="s">
        <v>1207</v>
      </c>
      <c r="E182" s="95"/>
      <c r="F182" s="101" t="s">
        <v>88</v>
      </c>
      <c r="G182" s="96">
        <f t="shared" si="52"/>
        <v>1691</v>
      </c>
      <c r="H182" s="97">
        <f t="shared" si="53"/>
        <v>0</v>
      </c>
      <c r="I182" s="96">
        <v>1691</v>
      </c>
      <c r="J182" s="98">
        <f t="shared" si="54"/>
        <v>0</v>
      </c>
      <c r="K182" s="99">
        <v>3.38</v>
      </c>
      <c r="L182" s="100">
        <f t="shared" si="55"/>
        <v>0</v>
      </c>
    </row>
    <row r="183" spans="1:12" ht="12.75" customHeight="1" x14ac:dyDescent="0.25">
      <c r="A183" s="1"/>
      <c r="B183" s="91" t="s">
        <v>672</v>
      </c>
      <c r="C183" s="83" t="s">
        <v>624</v>
      </c>
      <c r="D183" s="1" t="s">
        <v>1208</v>
      </c>
      <c r="E183" s="95"/>
      <c r="F183" s="101" t="s">
        <v>88</v>
      </c>
      <c r="G183" s="96">
        <f t="shared" si="52"/>
        <v>135.5</v>
      </c>
      <c r="H183" s="97">
        <f t="shared" si="53"/>
        <v>0</v>
      </c>
      <c r="I183" s="96">
        <v>135.5</v>
      </c>
      <c r="J183" s="98">
        <f t="shared" si="54"/>
        <v>0</v>
      </c>
      <c r="K183" s="99">
        <v>3.7999999999999999E-2</v>
      </c>
      <c r="L183" s="100">
        <f t="shared" si="55"/>
        <v>0</v>
      </c>
    </row>
    <row r="184" spans="1:12" ht="12.75" customHeight="1" x14ac:dyDescent="0.25">
      <c r="A184" s="1"/>
      <c r="B184" s="91" t="s">
        <v>672</v>
      </c>
      <c r="C184" s="83" t="s">
        <v>625</v>
      </c>
      <c r="D184" s="1" t="s">
        <v>1209</v>
      </c>
      <c r="E184" s="95"/>
      <c r="F184" s="101" t="s">
        <v>88</v>
      </c>
      <c r="G184" s="96">
        <f t="shared" si="52"/>
        <v>145</v>
      </c>
      <c r="H184" s="97">
        <f t="shared" si="53"/>
        <v>0</v>
      </c>
      <c r="I184" s="96">
        <v>145</v>
      </c>
      <c r="J184" s="98">
        <f t="shared" si="54"/>
        <v>0</v>
      </c>
      <c r="K184" s="99">
        <v>4.2999999999999997E-2</v>
      </c>
      <c r="L184" s="100">
        <f t="shared" si="55"/>
        <v>0</v>
      </c>
    </row>
    <row r="185" spans="1:12" ht="12.75" customHeight="1" x14ac:dyDescent="0.25">
      <c r="A185" s="1"/>
      <c r="B185" s="91" t="s">
        <v>672</v>
      </c>
      <c r="C185" s="83" t="s">
        <v>626</v>
      </c>
      <c r="D185" s="77" t="s">
        <v>1210</v>
      </c>
      <c r="E185" s="95"/>
      <c r="F185" s="101" t="s">
        <v>88</v>
      </c>
      <c r="G185" s="96">
        <f t="shared" si="52"/>
        <v>68.5</v>
      </c>
      <c r="H185" s="97">
        <f t="shared" si="53"/>
        <v>0</v>
      </c>
      <c r="I185" s="96">
        <v>68.5</v>
      </c>
      <c r="J185" s="98">
        <f t="shared" si="54"/>
        <v>0</v>
      </c>
      <c r="K185" s="99">
        <v>3.2000000000000001E-2</v>
      </c>
      <c r="L185" s="100">
        <f t="shared" si="55"/>
        <v>0</v>
      </c>
    </row>
    <row r="186" spans="1:12" ht="12.75" customHeight="1" x14ac:dyDescent="0.25">
      <c r="A186" s="1"/>
      <c r="B186" s="91" t="s">
        <v>672</v>
      </c>
      <c r="C186" s="83" t="s">
        <v>627</v>
      </c>
      <c r="D186" s="77" t="s">
        <v>1211</v>
      </c>
      <c r="E186" s="95"/>
      <c r="F186" s="101" t="s">
        <v>88</v>
      </c>
      <c r="G186" s="96">
        <f t="shared" si="52"/>
        <v>71</v>
      </c>
      <c r="H186" s="97">
        <f t="shared" si="53"/>
        <v>0</v>
      </c>
      <c r="I186" s="96">
        <v>71</v>
      </c>
      <c r="J186" s="98">
        <f t="shared" si="54"/>
        <v>0</v>
      </c>
      <c r="K186" s="99">
        <v>7.6999999999999999E-2</v>
      </c>
      <c r="L186" s="100">
        <f t="shared" si="55"/>
        <v>0</v>
      </c>
    </row>
    <row r="187" spans="1:12" ht="12.75" customHeight="1" x14ac:dyDescent="0.25">
      <c r="A187" s="1"/>
      <c r="B187" s="91" t="s">
        <v>672</v>
      </c>
      <c r="C187" s="83" t="s">
        <v>628</v>
      </c>
      <c r="D187" s="77" t="s">
        <v>1212</v>
      </c>
      <c r="E187" s="95"/>
      <c r="F187" s="101" t="s">
        <v>88</v>
      </c>
      <c r="G187" s="96">
        <f t="shared" si="52"/>
        <v>154.5</v>
      </c>
      <c r="H187" s="97">
        <f t="shared" si="53"/>
        <v>0</v>
      </c>
      <c r="I187" s="96">
        <v>154.5</v>
      </c>
      <c r="J187" s="98">
        <f t="shared" si="54"/>
        <v>0</v>
      </c>
      <c r="K187" s="99">
        <v>0.13</v>
      </c>
      <c r="L187" s="100">
        <f t="shared" si="55"/>
        <v>0</v>
      </c>
    </row>
    <row r="188" spans="1:12" ht="12.75" customHeight="1" x14ac:dyDescent="0.25">
      <c r="A188" s="1"/>
      <c r="B188" s="4"/>
      <c r="E188" s="60"/>
      <c r="F188" s="70"/>
      <c r="G188" s="71"/>
      <c r="H188" s="72"/>
      <c r="I188" s="82"/>
      <c r="J188" s="74"/>
      <c r="K188" s="75"/>
      <c r="L188" s="75"/>
    </row>
    <row r="189" spans="1:12" ht="12.75" customHeight="1" x14ac:dyDescent="0.25">
      <c r="A189" s="1"/>
      <c r="B189" s="4"/>
      <c r="D189" s="20" t="s">
        <v>240</v>
      </c>
      <c r="E189" s="60"/>
      <c r="F189" s="70"/>
      <c r="G189" s="71"/>
      <c r="H189" s="72"/>
      <c r="I189" s="82"/>
      <c r="J189" s="74"/>
      <c r="K189" s="75"/>
      <c r="L189" s="75"/>
    </row>
    <row r="190" spans="1:12" ht="12.75" customHeight="1" x14ac:dyDescent="0.25">
      <c r="A190" s="1"/>
      <c r="B190" s="108" t="s">
        <v>672</v>
      </c>
      <c r="C190" s="83" t="s">
        <v>629</v>
      </c>
      <c r="D190" s="1" t="s">
        <v>1213</v>
      </c>
      <c r="E190" s="95"/>
      <c r="F190" s="101" t="s">
        <v>88</v>
      </c>
      <c r="G190" s="96">
        <f t="shared" ref="G190:G239" si="56">I190*(1-J190)</f>
        <v>57</v>
      </c>
      <c r="H190" s="97">
        <f t="shared" ref="H190:H239" si="57">E190*G190</f>
        <v>0</v>
      </c>
      <c r="I190" s="96">
        <v>57</v>
      </c>
      <c r="J190" s="98">
        <f t="shared" ref="J190:J197" si="58">I$15/100</f>
        <v>0</v>
      </c>
      <c r="K190" s="99">
        <v>0.17100000000000001</v>
      </c>
      <c r="L190" s="100">
        <f t="shared" ref="L190:L239" si="59">E190*K190</f>
        <v>0</v>
      </c>
    </row>
    <row r="191" spans="1:12" ht="12.75" customHeight="1" x14ac:dyDescent="0.25">
      <c r="A191" s="1"/>
      <c r="B191" s="108" t="s">
        <v>672</v>
      </c>
      <c r="C191" s="83" t="s">
        <v>630</v>
      </c>
      <c r="D191" s="1" t="s">
        <v>1214</v>
      </c>
      <c r="E191" s="95"/>
      <c r="F191" s="101" t="s">
        <v>88</v>
      </c>
      <c r="G191" s="96">
        <f t="shared" si="56"/>
        <v>122</v>
      </c>
      <c r="H191" s="97">
        <f t="shared" si="57"/>
        <v>0</v>
      </c>
      <c r="I191" s="96">
        <v>122</v>
      </c>
      <c r="J191" s="98">
        <f t="shared" si="58"/>
        <v>0</v>
      </c>
      <c r="K191" s="99">
        <v>0.34300000000000003</v>
      </c>
      <c r="L191" s="100">
        <f t="shared" si="59"/>
        <v>0</v>
      </c>
    </row>
    <row r="192" spans="1:12" ht="12.75" customHeight="1" x14ac:dyDescent="0.25">
      <c r="A192" s="1"/>
      <c r="B192" s="108" t="s">
        <v>672</v>
      </c>
      <c r="C192" s="83" t="s">
        <v>631</v>
      </c>
      <c r="D192" s="1" t="s">
        <v>1215</v>
      </c>
      <c r="E192" s="95"/>
      <c r="F192" s="101" t="s">
        <v>88</v>
      </c>
      <c r="G192" s="96">
        <f t="shared" si="56"/>
        <v>119.5</v>
      </c>
      <c r="H192" s="97">
        <f t="shared" si="57"/>
        <v>0</v>
      </c>
      <c r="I192" s="96">
        <v>119.5</v>
      </c>
      <c r="J192" s="98">
        <f t="shared" si="58"/>
        <v>0</v>
      </c>
      <c r="K192" s="99">
        <v>0.309</v>
      </c>
      <c r="L192" s="100">
        <f t="shared" si="59"/>
        <v>0</v>
      </c>
    </row>
    <row r="193" spans="1:79" ht="12.75" customHeight="1" x14ac:dyDescent="0.25">
      <c r="A193" s="1"/>
      <c r="B193" s="108" t="s">
        <v>672</v>
      </c>
      <c r="C193" s="83" t="s">
        <v>632</v>
      </c>
      <c r="D193" s="1" t="s">
        <v>1216</v>
      </c>
      <c r="E193" s="95"/>
      <c r="F193" s="101" t="s">
        <v>88</v>
      </c>
      <c r="G193" s="96">
        <f t="shared" si="56"/>
        <v>252.5</v>
      </c>
      <c r="H193" s="97">
        <f t="shared" si="57"/>
        <v>0</v>
      </c>
      <c r="I193" s="96">
        <v>252.5</v>
      </c>
      <c r="J193" s="98">
        <f t="shared" si="58"/>
        <v>0</v>
      </c>
      <c r="K193" s="99">
        <v>0.62</v>
      </c>
      <c r="L193" s="100">
        <f t="shared" si="59"/>
        <v>0</v>
      </c>
    </row>
    <row r="194" spans="1:79" ht="12.75" customHeight="1" x14ac:dyDescent="0.25">
      <c r="A194" s="1"/>
      <c r="B194" s="108" t="s">
        <v>672</v>
      </c>
      <c r="C194" s="83" t="s">
        <v>633</v>
      </c>
      <c r="D194" s="1" t="s">
        <v>1217</v>
      </c>
      <c r="E194" s="95"/>
      <c r="F194" s="101" t="s">
        <v>88</v>
      </c>
      <c r="G194" s="96">
        <f t="shared" si="56"/>
        <v>12</v>
      </c>
      <c r="H194" s="97">
        <f t="shared" si="57"/>
        <v>0</v>
      </c>
      <c r="I194" s="96">
        <v>12</v>
      </c>
      <c r="J194" s="98">
        <f t="shared" si="58"/>
        <v>0</v>
      </c>
      <c r="K194" s="99">
        <v>8.0000000000000002E-3</v>
      </c>
      <c r="L194" s="100">
        <f t="shared" si="59"/>
        <v>0</v>
      </c>
    </row>
    <row r="195" spans="1:79" ht="12.75" customHeight="1" x14ac:dyDescent="0.25">
      <c r="A195" s="1"/>
      <c r="B195" s="108" t="s">
        <v>672</v>
      </c>
      <c r="C195" s="83" t="s">
        <v>634</v>
      </c>
      <c r="D195" s="1" t="s">
        <v>1218</v>
      </c>
      <c r="E195" s="95"/>
      <c r="F195" s="101" t="s">
        <v>88</v>
      </c>
      <c r="G195" s="96">
        <f t="shared" si="56"/>
        <v>15</v>
      </c>
      <c r="H195" s="97">
        <f t="shared" si="57"/>
        <v>0</v>
      </c>
      <c r="I195" s="96">
        <v>15</v>
      </c>
      <c r="J195" s="98">
        <f t="shared" si="58"/>
        <v>0</v>
      </c>
      <c r="K195" s="99">
        <v>1.7999999999999999E-2</v>
      </c>
      <c r="L195" s="100">
        <f t="shared" si="59"/>
        <v>0</v>
      </c>
    </row>
    <row r="196" spans="1:79" ht="12.75" customHeight="1" x14ac:dyDescent="0.25">
      <c r="A196" s="1"/>
      <c r="B196" s="108" t="s">
        <v>672</v>
      </c>
      <c r="C196" s="83" t="s">
        <v>635</v>
      </c>
      <c r="D196" s="1" t="s">
        <v>1219</v>
      </c>
      <c r="E196" s="95"/>
      <c r="F196" s="101" t="s">
        <v>88</v>
      </c>
      <c r="G196" s="96">
        <f t="shared" si="56"/>
        <v>91</v>
      </c>
      <c r="H196" s="97">
        <f t="shared" si="57"/>
        <v>0</v>
      </c>
      <c r="I196" s="96">
        <v>91</v>
      </c>
      <c r="J196" s="98">
        <f t="shared" si="58"/>
        <v>0</v>
      </c>
      <c r="K196" s="99">
        <v>7.0000000000000001E-3</v>
      </c>
      <c r="L196" s="100">
        <f t="shared" si="59"/>
        <v>0</v>
      </c>
    </row>
    <row r="197" spans="1:79" ht="12.75" customHeight="1" x14ac:dyDescent="0.25">
      <c r="A197" s="1"/>
      <c r="B197" s="108" t="s">
        <v>672</v>
      </c>
      <c r="C197" s="83" t="s">
        <v>636</v>
      </c>
      <c r="D197" s="1" t="s">
        <v>1220</v>
      </c>
      <c r="E197" s="95"/>
      <c r="F197" s="101" t="s">
        <v>88</v>
      </c>
      <c r="G197" s="96">
        <f t="shared" si="56"/>
        <v>98.5</v>
      </c>
      <c r="H197" s="97">
        <f t="shared" si="57"/>
        <v>0</v>
      </c>
      <c r="I197" s="96">
        <v>98.5</v>
      </c>
      <c r="J197" s="98">
        <f t="shared" si="58"/>
        <v>0</v>
      </c>
      <c r="K197" s="99">
        <v>1.2E-2</v>
      </c>
      <c r="L197" s="100">
        <f t="shared" si="59"/>
        <v>0</v>
      </c>
    </row>
    <row r="198" spans="1:79" s="93" customFormat="1" ht="12.75" customHeight="1" x14ac:dyDescent="0.25">
      <c r="B198" s="108" t="s">
        <v>672</v>
      </c>
      <c r="C198" s="83" t="s">
        <v>258</v>
      </c>
      <c r="D198" s="1" t="s">
        <v>857</v>
      </c>
      <c r="E198" s="84"/>
      <c r="F198" s="85" t="s">
        <v>101</v>
      </c>
      <c r="G198" s="86">
        <f t="shared" si="56"/>
        <v>253</v>
      </c>
      <c r="H198" s="87">
        <f t="shared" si="57"/>
        <v>0</v>
      </c>
      <c r="I198" s="86">
        <v>253</v>
      </c>
      <c r="J198" s="88">
        <f t="shared" ref="J198:J199" si="60">E$15/100</f>
        <v>0</v>
      </c>
      <c r="K198" s="89">
        <v>0.29299999999999998</v>
      </c>
      <c r="L198" s="90">
        <f t="shared" si="59"/>
        <v>0</v>
      </c>
      <c r="M198" s="58"/>
      <c r="N198" s="58"/>
      <c r="O198" s="58"/>
      <c r="P198" s="58"/>
      <c r="Q198" s="58"/>
      <c r="R198" s="58"/>
      <c r="S198" s="58"/>
      <c r="T198" s="58"/>
      <c r="U198" s="58"/>
      <c r="V198" s="58"/>
      <c r="W198" s="58"/>
      <c r="X198" s="58"/>
      <c r="Y198" s="58"/>
      <c r="Z198" s="58"/>
      <c r="AA198" s="58"/>
      <c r="AB198" s="58"/>
      <c r="AC198" s="58"/>
      <c r="AD198" s="58"/>
      <c r="AE198" s="58"/>
      <c r="AF198" s="58"/>
      <c r="AG198" s="58"/>
      <c r="AH198" s="58"/>
      <c r="AI198" s="58"/>
      <c r="AJ198" s="58"/>
      <c r="AK198" s="58"/>
      <c r="AL198" s="58"/>
      <c r="AM198" s="58"/>
      <c r="AN198" s="58"/>
      <c r="AO198" s="58"/>
      <c r="AP198" s="58"/>
      <c r="AQ198" s="58"/>
      <c r="AR198" s="58"/>
      <c r="AS198" s="58"/>
      <c r="AT198" s="58"/>
      <c r="AU198" s="58"/>
      <c r="AV198" s="58"/>
      <c r="AW198" s="58"/>
      <c r="AX198" s="58"/>
      <c r="AY198" s="58"/>
      <c r="AZ198" s="58"/>
      <c r="BA198" s="58"/>
      <c r="BB198" s="58"/>
      <c r="BC198" s="58"/>
      <c r="BD198" s="58"/>
      <c r="BE198" s="58"/>
      <c r="BF198" s="58"/>
      <c r="BG198" s="58"/>
      <c r="BH198" s="58"/>
      <c r="BI198" s="58"/>
      <c r="BJ198" s="58"/>
      <c r="BK198" s="58"/>
      <c r="BL198" s="58"/>
      <c r="BM198" s="58"/>
      <c r="BN198" s="58"/>
      <c r="BO198" s="58"/>
      <c r="BP198" s="58"/>
      <c r="BQ198" s="58"/>
      <c r="BR198" s="58"/>
      <c r="BS198" s="58"/>
      <c r="BT198" s="58"/>
      <c r="BU198" s="58"/>
      <c r="BV198" s="58"/>
      <c r="BW198" s="58"/>
      <c r="BX198" s="58"/>
      <c r="BY198" s="58"/>
      <c r="BZ198" s="58"/>
      <c r="CA198" s="58"/>
    </row>
    <row r="199" spans="1:79" s="93" customFormat="1" ht="12.75" customHeight="1" x14ac:dyDescent="0.25">
      <c r="B199" s="108" t="s">
        <v>672</v>
      </c>
      <c r="C199" s="83" t="s">
        <v>259</v>
      </c>
      <c r="D199" s="1" t="s">
        <v>858</v>
      </c>
      <c r="E199" s="84"/>
      <c r="F199" s="85" t="s">
        <v>101</v>
      </c>
      <c r="G199" s="86">
        <f t="shared" si="56"/>
        <v>325.5</v>
      </c>
      <c r="H199" s="87">
        <f t="shared" si="57"/>
        <v>0</v>
      </c>
      <c r="I199" s="86">
        <v>325.5</v>
      </c>
      <c r="J199" s="88">
        <f t="shared" si="60"/>
        <v>0</v>
      </c>
      <c r="K199" s="89">
        <v>0.49299999999999999</v>
      </c>
      <c r="L199" s="90">
        <f t="shared" si="59"/>
        <v>0</v>
      </c>
      <c r="M199" s="58"/>
      <c r="N199" s="58"/>
      <c r="O199" s="58"/>
      <c r="P199" s="58"/>
      <c r="Q199" s="58"/>
      <c r="R199" s="58"/>
      <c r="S199" s="58"/>
      <c r="T199" s="58"/>
      <c r="U199" s="58"/>
      <c r="V199" s="58"/>
      <c r="W199" s="58"/>
      <c r="X199" s="58"/>
      <c r="Y199" s="58"/>
      <c r="Z199" s="58"/>
      <c r="AA199" s="58"/>
      <c r="AB199" s="58"/>
      <c r="AC199" s="58"/>
      <c r="AD199" s="58"/>
      <c r="AE199" s="58"/>
      <c r="AF199" s="58"/>
      <c r="AG199" s="58"/>
      <c r="AH199" s="58"/>
      <c r="AI199" s="58"/>
      <c r="AJ199" s="58"/>
      <c r="AK199" s="58"/>
      <c r="AL199" s="58"/>
      <c r="AM199" s="58"/>
      <c r="AN199" s="58"/>
      <c r="AO199" s="58"/>
      <c r="AP199" s="58"/>
      <c r="AQ199" s="58"/>
      <c r="AR199" s="58"/>
      <c r="AS199" s="58"/>
      <c r="AT199" s="58"/>
      <c r="AU199" s="58"/>
      <c r="AV199" s="58"/>
      <c r="AW199" s="58"/>
      <c r="AX199" s="58"/>
      <c r="AY199" s="58"/>
      <c r="AZ199" s="58"/>
      <c r="BA199" s="58"/>
      <c r="BB199" s="58"/>
      <c r="BC199" s="58"/>
      <c r="BD199" s="58"/>
      <c r="BE199" s="58"/>
      <c r="BF199" s="58"/>
      <c r="BG199" s="58"/>
      <c r="BH199" s="58"/>
      <c r="BI199" s="58"/>
      <c r="BJ199" s="58"/>
      <c r="BK199" s="58"/>
      <c r="BL199" s="58"/>
      <c r="BM199" s="58"/>
      <c r="BN199" s="58"/>
      <c r="BO199" s="58"/>
      <c r="BP199" s="58"/>
      <c r="BQ199" s="58"/>
      <c r="BR199" s="58"/>
      <c r="BS199" s="58"/>
      <c r="BT199" s="58"/>
      <c r="BU199" s="58"/>
      <c r="BV199" s="58"/>
      <c r="BW199" s="58"/>
      <c r="BX199" s="58"/>
      <c r="BY199" s="58"/>
      <c r="BZ199" s="58"/>
      <c r="CA199" s="58"/>
    </row>
    <row r="200" spans="1:79" ht="12.75" customHeight="1" x14ac:dyDescent="0.25">
      <c r="A200" s="1"/>
      <c r="B200" s="91" t="s">
        <v>672</v>
      </c>
      <c r="C200" s="83" t="s">
        <v>637</v>
      </c>
      <c r="D200" s="1" t="s">
        <v>1221</v>
      </c>
      <c r="E200" s="95"/>
      <c r="F200" s="101" t="s">
        <v>101</v>
      </c>
      <c r="G200" s="96">
        <f t="shared" si="56"/>
        <v>300</v>
      </c>
      <c r="H200" s="97">
        <f t="shared" si="57"/>
        <v>0</v>
      </c>
      <c r="I200" s="96">
        <v>300</v>
      </c>
      <c r="J200" s="98">
        <f t="shared" ref="J200:J227" si="61">I$15/100</f>
        <v>0</v>
      </c>
      <c r="K200" s="99">
        <v>0.64</v>
      </c>
      <c r="L200" s="100">
        <f t="shared" si="59"/>
        <v>0</v>
      </c>
    </row>
    <row r="201" spans="1:79" ht="12.75" customHeight="1" x14ac:dyDescent="0.25">
      <c r="A201" s="1"/>
      <c r="B201" s="91" t="s">
        <v>672</v>
      </c>
      <c r="C201" s="83" t="s">
        <v>638</v>
      </c>
      <c r="D201" s="1" t="s">
        <v>1222</v>
      </c>
      <c r="E201" s="95"/>
      <c r="F201" s="101" t="s">
        <v>101</v>
      </c>
      <c r="G201" s="96">
        <f t="shared" si="56"/>
        <v>345.5</v>
      </c>
      <c r="H201" s="97">
        <f t="shared" si="57"/>
        <v>0</v>
      </c>
      <c r="I201" s="96">
        <v>345.5</v>
      </c>
      <c r="J201" s="98">
        <f t="shared" si="61"/>
        <v>0</v>
      </c>
      <c r="K201" s="99">
        <v>0.746</v>
      </c>
      <c r="L201" s="100">
        <f t="shared" si="59"/>
        <v>0</v>
      </c>
    </row>
    <row r="202" spans="1:79" ht="12.75" customHeight="1" x14ac:dyDescent="0.25">
      <c r="A202" s="1"/>
      <c r="B202" s="91" t="s">
        <v>672</v>
      </c>
      <c r="C202" s="83" t="s">
        <v>639</v>
      </c>
      <c r="D202" s="1" t="s">
        <v>1223</v>
      </c>
      <c r="E202" s="95"/>
      <c r="F202" s="101" t="s">
        <v>101</v>
      </c>
      <c r="G202" s="96">
        <f t="shared" si="56"/>
        <v>599.5</v>
      </c>
      <c r="H202" s="97">
        <f t="shared" si="57"/>
        <v>0</v>
      </c>
      <c r="I202" s="96">
        <v>599.5</v>
      </c>
      <c r="J202" s="98">
        <f t="shared" si="61"/>
        <v>0</v>
      </c>
      <c r="K202" s="99">
        <v>1.2769999999999999</v>
      </c>
      <c r="L202" s="100">
        <f t="shared" si="59"/>
        <v>0</v>
      </c>
    </row>
    <row r="203" spans="1:79" ht="12.75" customHeight="1" x14ac:dyDescent="0.25">
      <c r="A203" s="1"/>
      <c r="B203" s="91" t="s">
        <v>672</v>
      </c>
      <c r="C203" s="83" t="s">
        <v>640</v>
      </c>
      <c r="D203" s="1" t="s">
        <v>1224</v>
      </c>
      <c r="E203" s="95"/>
      <c r="F203" s="101" t="s">
        <v>101</v>
      </c>
      <c r="G203" s="96">
        <f t="shared" si="56"/>
        <v>675.5</v>
      </c>
      <c r="H203" s="97">
        <f t="shared" si="57"/>
        <v>0</v>
      </c>
      <c r="I203" s="96">
        <v>675.5</v>
      </c>
      <c r="J203" s="98">
        <f t="shared" si="61"/>
        <v>0</v>
      </c>
      <c r="K203" s="99">
        <v>1.42</v>
      </c>
      <c r="L203" s="100">
        <f t="shared" si="59"/>
        <v>0</v>
      </c>
    </row>
    <row r="204" spans="1:79" ht="12.75" customHeight="1" x14ac:dyDescent="0.25">
      <c r="A204" s="1"/>
      <c r="B204" s="108" t="s">
        <v>672</v>
      </c>
      <c r="C204" s="83" t="s">
        <v>641</v>
      </c>
      <c r="D204" s="1" t="s">
        <v>1225</v>
      </c>
      <c r="E204" s="95"/>
      <c r="F204" s="101" t="s">
        <v>101</v>
      </c>
      <c r="G204" s="96">
        <f t="shared" si="56"/>
        <v>360.5</v>
      </c>
      <c r="H204" s="97">
        <f t="shared" si="57"/>
        <v>0</v>
      </c>
      <c r="I204" s="96">
        <v>360.5</v>
      </c>
      <c r="J204" s="98">
        <f t="shared" si="61"/>
        <v>0</v>
      </c>
      <c r="K204" s="99">
        <v>0.52100000000000002</v>
      </c>
      <c r="L204" s="100">
        <f t="shared" si="59"/>
        <v>0</v>
      </c>
    </row>
    <row r="205" spans="1:79" ht="12.75" customHeight="1" x14ac:dyDescent="0.25">
      <c r="A205" s="1"/>
      <c r="B205" s="108" t="s">
        <v>672</v>
      </c>
      <c r="C205" s="83" t="s">
        <v>642</v>
      </c>
      <c r="D205" s="1" t="s">
        <v>1226</v>
      </c>
      <c r="E205" s="95"/>
      <c r="F205" s="101" t="s">
        <v>101</v>
      </c>
      <c r="G205" s="96">
        <f t="shared" si="56"/>
        <v>419.5</v>
      </c>
      <c r="H205" s="97">
        <f t="shared" si="57"/>
        <v>0</v>
      </c>
      <c r="I205" s="96">
        <v>419.5</v>
      </c>
      <c r="J205" s="98">
        <f t="shared" si="61"/>
        <v>0</v>
      </c>
      <c r="K205" s="99">
        <v>0.6</v>
      </c>
      <c r="L205" s="100">
        <f t="shared" si="59"/>
        <v>0</v>
      </c>
    </row>
    <row r="206" spans="1:79" ht="12.75" customHeight="1" x14ac:dyDescent="0.25">
      <c r="A206" s="1"/>
      <c r="B206" s="108" t="s">
        <v>672</v>
      </c>
      <c r="C206" s="83" t="s">
        <v>643</v>
      </c>
      <c r="D206" s="1" t="s">
        <v>1227</v>
      </c>
      <c r="E206" s="95"/>
      <c r="F206" s="101" t="s">
        <v>101</v>
      </c>
      <c r="G206" s="96">
        <f t="shared" si="56"/>
        <v>479.5</v>
      </c>
      <c r="H206" s="97">
        <f t="shared" si="57"/>
        <v>0</v>
      </c>
      <c r="I206" s="96">
        <v>479.5</v>
      </c>
      <c r="J206" s="98">
        <f t="shared" si="61"/>
        <v>0</v>
      </c>
      <c r="K206" s="99">
        <v>0.93700000000000006</v>
      </c>
      <c r="L206" s="100">
        <f t="shared" si="59"/>
        <v>0</v>
      </c>
    </row>
    <row r="207" spans="1:79" ht="12.75" customHeight="1" x14ac:dyDescent="0.25">
      <c r="A207" s="1"/>
      <c r="B207" s="108" t="s">
        <v>672</v>
      </c>
      <c r="C207" s="83" t="s">
        <v>644</v>
      </c>
      <c r="D207" s="1" t="s">
        <v>1228</v>
      </c>
      <c r="E207" s="95"/>
      <c r="F207" s="101" t="s">
        <v>101</v>
      </c>
      <c r="G207" s="96">
        <f t="shared" si="56"/>
        <v>360.5</v>
      </c>
      <c r="H207" s="97">
        <f t="shared" si="57"/>
        <v>0</v>
      </c>
      <c r="I207" s="96">
        <v>360.5</v>
      </c>
      <c r="J207" s="98">
        <f t="shared" si="61"/>
        <v>0</v>
      </c>
      <c r="K207" s="99">
        <v>1.06</v>
      </c>
      <c r="L207" s="100">
        <f t="shared" si="59"/>
        <v>0</v>
      </c>
    </row>
    <row r="208" spans="1:79" ht="12.75" customHeight="1" x14ac:dyDescent="0.25">
      <c r="A208" s="1"/>
      <c r="B208" s="108" t="s">
        <v>672</v>
      </c>
      <c r="C208" s="83" t="s">
        <v>645</v>
      </c>
      <c r="D208" s="1" t="s">
        <v>1229</v>
      </c>
      <c r="E208" s="95"/>
      <c r="F208" s="101" t="s">
        <v>101</v>
      </c>
      <c r="G208" s="96">
        <f t="shared" si="56"/>
        <v>419.5</v>
      </c>
      <c r="H208" s="97">
        <f t="shared" si="57"/>
        <v>0</v>
      </c>
      <c r="I208" s="96">
        <v>419.5</v>
      </c>
      <c r="J208" s="98">
        <f t="shared" si="61"/>
        <v>0</v>
      </c>
      <c r="K208" s="99">
        <v>1.1819999999999999</v>
      </c>
      <c r="L208" s="100">
        <f t="shared" si="59"/>
        <v>0</v>
      </c>
    </row>
    <row r="209" spans="1:12" ht="12.75" customHeight="1" x14ac:dyDescent="0.25">
      <c r="A209" s="1"/>
      <c r="B209" s="108" t="s">
        <v>672</v>
      </c>
      <c r="C209" s="83" t="s">
        <v>646</v>
      </c>
      <c r="D209" s="1" t="s">
        <v>1230</v>
      </c>
      <c r="E209" s="95"/>
      <c r="F209" s="101" t="s">
        <v>101</v>
      </c>
      <c r="G209" s="96">
        <f t="shared" si="56"/>
        <v>703.5</v>
      </c>
      <c r="H209" s="97">
        <f t="shared" si="57"/>
        <v>0</v>
      </c>
      <c r="I209" s="96">
        <v>703.5</v>
      </c>
      <c r="J209" s="98">
        <f t="shared" si="61"/>
        <v>0</v>
      </c>
      <c r="K209" s="99">
        <v>1.35</v>
      </c>
      <c r="L209" s="100">
        <f t="shared" si="59"/>
        <v>0</v>
      </c>
    </row>
    <row r="210" spans="1:12" ht="12.75" customHeight="1" x14ac:dyDescent="0.25">
      <c r="A210" s="1"/>
      <c r="B210" s="108" t="s">
        <v>672</v>
      </c>
      <c r="C210" s="83" t="s">
        <v>647</v>
      </c>
      <c r="D210" s="1" t="s">
        <v>1231</v>
      </c>
      <c r="E210" s="95"/>
      <c r="F210" s="101" t="s">
        <v>101</v>
      </c>
      <c r="G210" s="96">
        <f t="shared" si="56"/>
        <v>779</v>
      </c>
      <c r="H210" s="97">
        <f t="shared" si="57"/>
        <v>0</v>
      </c>
      <c r="I210" s="96">
        <v>779</v>
      </c>
      <c r="J210" s="98">
        <f t="shared" si="61"/>
        <v>0</v>
      </c>
      <c r="K210" s="99">
        <v>1.5</v>
      </c>
      <c r="L210" s="100">
        <f t="shared" si="59"/>
        <v>0</v>
      </c>
    </row>
    <row r="211" spans="1:12" ht="12.75" customHeight="1" x14ac:dyDescent="0.25">
      <c r="A211" s="1"/>
      <c r="B211" s="108" t="s">
        <v>672</v>
      </c>
      <c r="C211" s="83" t="s">
        <v>648</v>
      </c>
      <c r="D211" s="1" t="s">
        <v>1232</v>
      </c>
      <c r="E211" s="95"/>
      <c r="F211" s="101" t="s">
        <v>101</v>
      </c>
      <c r="G211" s="96">
        <f t="shared" si="56"/>
        <v>958.5</v>
      </c>
      <c r="H211" s="97">
        <f t="shared" si="57"/>
        <v>0</v>
      </c>
      <c r="I211" s="96">
        <v>958.5</v>
      </c>
      <c r="J211" s="98">
        <f t="shared" si="61"/>
        <v>0</v>
      </c>
      <c r="K211" s="99">
        <v>1.82</v>
      </c>
      <c r="L211" s="100">
        <f t="shared" si="59"/>
        <v>0</v>
      </c>
    </row>
    <row r="212" spans="1:12" ht="12.75" customHeight="1" x14ac:dyDescent="0.25">
      <c r="A212" s="1"/>
      <c r="B212" s="108" t="s">
        <v>672</v>
      </c>
      <c r="C212" s="83" t="s">
        <v>649</v>
      </c>
      <c r="D212" s="1" t="s">
        <v>1233</v>
      </c>
      <c r="E212" s="95"/>
      <c r="F212" s="101" t="s">
        <v>101</v>
      </c>
      <c r="G212" s="96">
        <f t="shared" si="56"/>
        <v>1124</v>
      </c>
      <c r="H212" s="97">
        <f t="shared" si="57"/>
        <v>0</v>
      </c>
      <c r="I212" s="96">
        <v>1124</v>
      </c>
      <c r="J212" s="98">
        <f t="shared" si="61"/>
        <v>0</v>
      </c>
      <c r="K212" s="99">
        <v>2.15</v>
      </c>
      <c r="L212" s="100">
        <f t="shared" si="59"/>
        <v>0</v>
      </c>
    </row>
    <row r="213" spans="1:12" ht="12.75" customHeight="1" x14ac:dyDescent="0.25">
      <c r="A213" s="1"/>
      <c r="B213" s="108" t="s">
        <v>672</v>
      </c>
      <c r="C213" s="83" t="s">
        <v>650</v>
      </c>
      <c r="D213" s="1" t="s">
        <v>1234</v>
      </c>
      <c r="E213" s="95"/>
      <c r="F213" s="101" t="s">
        <v>88</v>
      </c>
      <c r="G213" s="96">
        <f t="shared" si="56"/>
        <v>17.5</v>
      </c>
      <c r="H213" s="97">
        <f t="shared" si="57"/>
        <v>0</v>
      </c>
      <c r="I213" s="96">
        <v>17.5</v>
      </c>
      <c r="J213" s="98">
        <f t="shared" si="61"/>
        <v>0</v>
      </c>
      <c r="K213" s="99">
        <v>3.6999999999999998E-2</v>
      </c>
      <c r="L213" s="100">
        <f t="shared" si="59"/>
        <v>0</v>
      </c>
    </row>
    <row r="214" spans="1:12" ht="12.75" customHeight="1" x14ac:dyDescent="0.25">
      <c r="A214" s="1"/>
      <c r="B214" s="108" t="s">
        <v>672</v>
      </c>
      <c r="C214" s="83" t="s">
        <v>651</v>
      </c>
      <c r="D214" s="1" t="s">
        <v>1235</v>
      </c>
      <c r="E214" s="95"/>
      <c r="F214" s="101" t="s">
        <v>88</v>
      </c>
      <c r="G214" s="96">
        <f t="shared" si="56"/>
        <v>22.5</v>
      </c>
      <c r="H214" s="97">
        <f t="shared" si="57"/>
        <v>0</v>
      </c>
      <c r="I214" s="96">
        <v>22.5</v>
      </c>
      <c r="J214" s="98">
        <f t="shared" si="61"/>
        <v>0</v>
      </c>
      <c r="K214" s="99">
        <v>4.2999999999999997E-2</v>
      </c>
      <c r="L214" s="100">
        <f t="shared" si="59"/>
        <v>0</v>
      </c>
    </row>
    <row r="215" spans="1:12" ht="12.75" customHeight="1" x14ac:dyDescent="0.25">
      <c r="A215" s="1"/>
      <c r="B215" s="108" t="s">
        <v>672</v>
      </c>
      <c r="C215" s="83" t="s">
        <v>652</v>
      </c>
      <c r="D215" s="1" t="s">
        <v>1236</v>
      </c>
      <c r="E215" s="95"/>
      <c r="F215" s="101" t="s">
        <v>88</v>
      </c>
      <c r="G215" s="96">
        <f t="shared" si="56"/>
        <v>24</v>
      </c>
      <c r="H215" s="97">
        <f t="shared" si="57"/>
        <v>0</v>
      </c>
      <c r="I215" s="96">
        <v>24</v>
      </c>
      <c r="J215" s="98">
        <f t="shared" si="61"/>
        <v>0</v>
      </c>
      <c r="K215" s="99">
        <v>5.7000000000000002E-2</v>
      </c>
      <c r="L215" s="100">
        <f t="shared" si="59"/>
        <v>0</v>
      </c>
    </row>
    <row r="216" spans="1:12" ht="12.75" customHeight="1" x14ac:dyDescent="0.25">
      <c r="A216" s="1"/>
      <c r="B216" s="108" t="s">
        <v>672</v>
      </c>
      <c r="C216" s="83" t="s">
        <v>653</v>
      </c>
      <c r="D216" s="1" t="s">
        <v>1237</v>
      </c>
      <c r="E216" s="95"/>
      <c r="F216" s="101" t="s">
        <v>101</v>
      </c>
      <c r="G216" s="96">
        <f t="shared" si="56"/>
        <v>82.5</v>
      </c>
      <c r="H216" s="97">
        <f t="shared" si="57"/>
        <v>0</v>
      </c>
      <c r="I216" s="96">
        <v>82.5</v>
      </c>
      <c r="J216" s="98">
        <f t="shared" si="61"/>
        <v>0</v>
      </c>
      <c r="K216" s="99">
        <v>0.22800000000000001</v>
      </c>
      <c r="L216" s="100">
        <f t="shared" si="59"/>
        <v>0</v>
      </c>
    </row>
    <row r="217" spans="1:12" ht="12.75" customHeight="1" x14ac:dyDescent="0.25">
      <c r="A217" s="1"/>
      <c r="B217" s="91" t="s">
        <v>672</v>
      </c>
      <c r="C217" s="83" t="s">
        <v>654</v>
      </c>
      <c r="D217" s="1" t="s">
        <v>1238</v>
      </c>
      <c r="E217" s="95"/>
      <c r="F217" s="101" t="s">
        <v>101</v>
      </c>
      <c r="G217" s="96">
        <f t="shared" si="56"/>
        <v>91</v>
      </c>
      <c r="H217" s="97">
        <f t="shared" si="57"/>
        <v>0</v>
      </c>
      <c r="I217" s="96">
        <v>91</v>
      </c>
      <c r="J217" s="98">
        <f t="shared" si="61"/>
        <v>0</v>
      </c>
      <c r="K217" s="99">
        <v>0.14699999999999999</v>
      </c>
      <c r="L217" s="100">
        <f t="shared" si="59"/>
        <v>0</v>
      </c>
    </row>
    <row r="218" spans="1:12" ht="12.75" customHeight="1" x14ac:dyDescent="0.25">
      <c r="A218" s="1"/>
      <c r="B218" s="108" t="s">
        <v>672</v>
      </c>
      <c r="C218" s="83" t="s">
        <v>655</v>
      </c>
      <c r="D218" s="1" t="s">
        <v>1239</v>
      </c>
      <c r="E218" s="95"/>
      <c r="F218" s="101" t="s">
        <v>101</v>
      </c>
      <c r="G218" s="96">
        <f t="shared" si="56"/>
        <v>225</v>
      </c>
      <c r="H218" s="97">
        <f t="shared" si="57"/>
        <v>0</v>
      </c>
      <c r="I218" s="96">
        <v>225</v>
      </c>
      <c r="J218" s="98">
        <f t="shared" si="61"/>
        <v>0</v>
      </c>
      <c r="K218" s="99">
        <v>0.54300000000000004</v>
      </c>
      <c r="L218" s="100">
        <f t="shared" si="59"/>
        <v>0</v>
      </c>
    </row>
    <row r="219" spans="1:12" ht="12.75" customHeight="1" x14ac:dyDescent="0.25">
      <c r="A219" s="1"/>
      <c r="B219" s="108" t="s">
        <v>672</v>
      </c>
      <c r="C219" s="83" t="s">
        <v>656</v>
      </c>
      <c r="D219" s="1" t="s">
        <v>1240</v>
      </c>
      <c r="E219" s="95"/>
      <c r="F219" s="101" t="s">
        <v>101</v>
      </c>
      <c r="G219" s="96">
        <f t="shared" si="56"/>
        <v>120</v>
      </c>
      <c r="H219" s="97">
        <f t="shared" si="57"/>
        <v>0</v>
      </c>
      <c r="I219" s="96">
        <v>120</v>
      </c>
      <c r="J219" s="98">
        <f t="shared" si="61"/>
        <v>0</v>
      </c>
      <c r="K219" s="99">
        <v>0.29199999999999998</v>
      </c>
      <c r="L219" s="100">
        <f t="shared" si="59"/>
        <v>0</v>
      </c>
    </row>
    <row r="220" spans="1:12" ht="12.75" customHeight="1" x14ac:dyDescent="0.25">
      <c r="A220" s="1"/>
      <c r="B220" s="91" t="s">
        <v>672</v>
      </c>
      <c r="C220" s="83" t="s">
        <v>657</v>
      </c>
      <c r="D220" s="1" t="s">
        <v>1241</v>
      </c>
      <c r="E220" s="95"/>
      <c r="F220" s="101" t="s">
        <v>101</v>
      </c>
      <c r="G220" s="96">
        <f t="shared" si="56"/>
        <v>194.5</v>
      </c>
      <c r="H220" s="97">
        <f t="shared" si="57"/>
        <v>0</v>
      </c>
      <c r="I220" s="96">
        <v>194.5</v>
      </c>
      <c r="J220" s="98">
        <f t="shared" si="61"/>
        <v>0</v>
      </c>
      <c r="K220" s="99">
        <v>0.307</v>
      </c>
      <c r="L220" s="100">
        <f t="shared" si="59"/>
        <v>0</v>
      </c>
    </row>
    <row r="221" spans="1:12" ht="12.75" customHeight="1" x14ac:dyDescent="0.25">
      <c r="A221" s="1"/>
      <c r="B221" s="91" t="s">
        <v>672</v>
      </c>
      <c r="C221" s="83" t="s">
        <v>658</v>
      </c>
      <c r="D221" s="1" t="s">
        <v>1242</v>
      </c>
      <c r="E221" s="95"/>
      <c r="F221" s="101" t="s">
        <v>101</v>
      </c>
      <c r="G221" s="96">
        <f t="shared" si="56"/>
        <v>233</v>
      </c>
      <c r="H221" s="97">
        <f t="shared" si="57"/>
        <v>0</v>
      </c>
      <c r="I221" s="96">
        <v>233</v>
      </c>
      <c r="J221" s="98">
        <f t="shared" si="61"/>
        <v>0</v>
      </c>
      <c r="K221" s="99">
        <v>0.47699999999999998</v>
      </c>
      <c r="L221" s="100">
        <f t="shared" si="59"/>
        <v>0</v>
      </c>
    </row>
    <row r="222" spans="1:12" ht="12.75" customHeight="1" x14ac:dyDescent="0.25">
      <c r="A222" s="1"/>
      <c r="B222" s="108" t="s">
        <v>672</v>
      </c>
      <c r="C222" s="83" t="s">
        <v>659</v>
      </c>
      <c r="D222" s="1" t="s">
        <v>1243</v>
      </c>
      <c r="E222" s="95"/>
      <c r="F222" s="101" t="s">
        <v>101</v>
      </c>
      <c r="G222" s="96">
        <f t="shared" si="56"/>
        <v>365</v>
      </c>
      <c r="H222" s="97">
        <f t="shared" si="57"/>
        <v>0</v>
      </c>
      <c r="I222" s="96">
        <v>365</v>
      </c>
      <c r="J222" s="98">
        <f t="shared" si="61"/>
        <v>0</v>
      </c>
      <c r="K222" s="99">
        <v>0.65200000000000002</v>
      </c>
      <c r="L222" s="100">
        <f t="shared" si="59"/>
        <v>0</v>
      </c>
    </row>
    <row r="223" spans="1:12" ht="12.75" customHeight="1" x14ac:dyDescent="0.25">
      <c r="A223" s="1"/>
      <c r="B223" s="108" t="s">
        <v>672</v>
      </c>
      <c r="C223" s="83" t="s">
        <v>660</v>
      </c>
      <c r="D223" s="1" t="s">
        <v>1244</v>
      </c>
      <c r="E223" s="95"/>
      <c r="F223" s="101" t="s">
        <v>101</v>
      </c>
      <c r="G223" s="96">
        <f t="shared" si="56"/>
        <v>495</v>
      </c>
      <c r="H223" s="97">
        <f t="shared" si="57"/>
        <v>0</v>
      </c>
      <c r="I223" s="96">
        <v>495</v>
      </c>
      <c r="J223" s="98">
        <f t="shared" si="61"/>
        <v>0</v>
      </c>
      <c r="K223" s="99">
        <v>1.19</v>
      </c>
      <c r="L223" s="100">
        <f t="shared" si="59"/>
        <v>0</v>
      </c>
    </row>
    <row r="224" spans="1:12" ht="12.75" customHeight="1" x14ac:dyDescent="0.25">
      <c r="A224" s="1"/>
      <c r="B224" s="108" t="s">
        <v>672</v>
      </c>
      <c r="C224" s="83" t="s">
        <v>661</v>
      </c>
      <c r="D224" s="1" t="s">
        <v>1245</v>
      </c>
      <c r="E224" s="95"/>
      <c r="F224" s="101" t="s">
        <v>101</v>
      </c>
      <c r="G224" s="96">
        <f t="shared" si="56"/>
        <v>570.5</v>
      </c>
      <c r="H224" s="97">
        <f t="shared" si="57"/>
        <v>0</v>
      </c>
      <c r="I224" s="96">
        <v>570.5</v>
      </c>
      <c r="J224" s="98">
        <f t="shared" si="61"/>
        <v>0</v>
      </c>
      <c r="K224" s="99">
        <v>1.33</v>
      </c>
      <c r="L224" s="100">
        <f t="shared" si="59"/>
        <v>0</v>
      </c>
    </row>
    <row r="225" spans="1:76" ht="12.75" customHeight="1" x14ac:dyDescent="0.25">
      <c r="A225" s="1"/>
      <c r="B225" s="108" t="s">
        <v>672</v>
      </c>
      <c r="C225" s="83" t="s">
        <v>662</v>
      </c>
      <c r="D225" s="1" t="s">
        <v>1246</v>
      </c>
      <c r="E225" s="95"/>
      <c r="F225" s="101" t="s">
        <v>101</v>
      </c>
      <c r="G225" s="96">
        <f t="shared" si="56"/>
        <v>644.5</v>
      </c>
      <c r="H225" s="97">
        <f t="shared" si="57"/>
        <v>0</v>
      </c>
      <c r="I225" s="96">
        <v>644.5</v>
      </c>
      <c r="J225" s="98">
        <f t="shared" si="61"/>
        <v>0</v>
      </c>
      <c r="K225" s="99">
        <v>1.484</v>
      </c>
      <c r="L225" s="100">
        <f t="shared" si="59"/>
        <v>0</v>
      </c>
    </row>
    <row r="226" spans="1:76" ht="12.75" customHeight="1" x14ac:dyDescent="0.25">
      <c r="A226" s="1"/>
      <c r="B226" s="108" t="s">
        <v>672</v>
      </c>
      <c r="C226" s="83" t="s">
        <v>663</v>
      </c>
      <c r="D226" s="1" t="s">
        <v>1247</v>
      </c>
      <c r="E226" s="95"/>
      <c r="F226" s="101" t="s">
        <v>101</v>
      </c>
      <c r="G226" s="96">
        <f t="shared" si="56"/>
        <v>899.5</v>
      </c>
      <c r="H226" s="97">
        <f t="shared" si="57"/>
        <v>0</v>
      </c>
      <c r="I226" s="96">
        <v>899.5</v>
      </c>
      <c r="J226" s="98">
        <f t="shared" si="61"/>
        <v>0</v>
      </c>
      <c r="K226" s="99">
        <v>2.4300000000000002</v>
      </c>
      <c r="L226" s="100">
        <f t="shared" si="59"/>
        <v>0</v>
      </c>
    </row>
    <row r="227" spans="1:76" ht="12.75" customHeight="1" x14ac:dyDescent="0.25">
      <c r="A227" s="1"/>
      <c r="B227" s="108" t="s">
        <v>672</v>
      </c>
      <c r="C227" s="83" t="s">
        <v>664</v>
      </c>
      <c r="D227" s="1" t="s">
        <v>1248</v>
      </c>
      <c r="E227" s="95"/>
      <c r="F227" s="101" t="s">
        <v>101</v>
      </c>
      <c r="G227" s="96">
        <f t="shared" si="56"/>
        <v>975</v>
      </c>
      <c r="H227" s="97">
        <f t="shared" si="57"/>
        <v>0</v>
      </c>
      <c r="I227" s="96">
        <v>975</v>
      </c>
      <c r="J227" s="98">
        <f t="shared" si="61"/>
        <v>0</v>
      </c>
      <c r="K227" s="99">
        <v>3.1</v>
      </c>
      <c r="L227" s="100">
        <f t="shared" si="59"/>
        <v>0</v>
      </c>
    </row>
    <row r="228" spans="1:76" ht="12.75" customHeight="1" x14ac:dyDescent="0.25">
      <c r="A228" s="1"/>
      <c r="B228" s="108" t="s">
        <v>672</v>
      </c>
      <c r="C228" s="83" t="s">
        <v>290</v>
      </c>
      <c r="D228" s="1" t="s">
        <v>291</v>
      </c>
      <c r="E228" s="84"/>
      <c r="F228" s="85" t="s">
        <v>88</v>
      </c>
      <c r="G228" s="86">
        <f t="shared" si="56"/>
        <v>474.5</v>
      </c>
      <c r="H228" s="87">
        <f t="shared" si="57"/>
        <v>0</v>
      </c>
      <c r="I228" s="86">
        <v>474.5</v>
      </c>
      <c r="J228" s="88">
        <f t="shared" ref="J228:J230" si="62">E$15/100</f>
        <v>0</v>
      </c>
      <c r="K228" s="89">
        <v>0.63</v>
      </c>
      <c r="L228" s="90">
        <f t="shared" si="59"/>
        <v>0</v>
      </c>
    </row>
    <row r="229" spans="1:76" ht="12.75" customHeight="1" x14ac:dyDescent="0.25">
      <c r="A229" s="1"/>
      <c r="B229" s="91" t="s">
        <v>672</v>
      </c>
      <c r="C229" s="83" t="s">
        <v>292</v>
      </c>
      <c r="D229" s="1" t="s">
        <v>293</v>
      </c>
      <c r="E229" s="84"/>
      <c r="F229" s="85" t="s">
        <v>88</v>
      </c>
      <c r="G229" s="86">
        <f t="shared" si="56"/>
        <v>493.5</v>
      </c>
      <c r="H229" s="87">
        <f t="shared" si="57"/>
        <v>0</v>
      </c>
      <c r="I229" s="86">
        <v>493.5</v>
      </c>
      <c r="J229" s="88">
        <f t="shared" si="62"/>
        <v>0</v>
      </c>
      <c r="K229" s="89">
        <v>0.63</v>
      </c>
      <c r="L229" s="90">
        <f t="shared" si="59"/>
        <v>0</v>
      </c>
    </row>
    <row r="230" spans="1:76" ht="12.75" customHeight="1" x14ac:dyDescent="0.25">
      <c r="A230" s="1"/>
      <c r="B230" s="108" t="s">
        <v>672</v>
      </c>
      <c r="C230" s="83" t="s">
        <v>294</v>
      </c>
      <c r="D230" s="1" t="s">
        <v>1268</v>
      </c>
      <c r="E230" s="84"/>
      <c r="F230" s="85" t="s">
        <v>88</v>
      </c>
      <c r="G230" s="86">
        <f t="shared" si="56"/>
        <v>298.5</v>
      </c>
      <c r="H230" s="87">
        <f t="shared" si="57"/>
        <v>0</v>
      </c>
      <c r="I230" s="86">
        <v>298.5</v>
      </c>
      <c r="J230" s="88">
        <f t="shared" si="62"/>
        <v>0</v>
      </c>
      <c r="K230" s="89">
        <v>5.0999999999999997E-2</v>
      </c>
      <c r="L230" s="90">
        <f t="shared" si="59"/>
        <v>0</v>
      </c>
    </row>
    <row r="231" spans="1:76" s="3" customFormat="1" ht="12.75" customHeight="1" x14ac:dyDescent="0.25">
      <c r="B231" s="2"/>
      <c r="C231" s="83" t="s">
        <v>1262</v>
      </c>
      <c r="D231" s="111" t="s">
        <v>1263</v>
      </c>
      <c r="E231" s="112"/>
      <c r="F231" s="111" t="s">
        <v>101</v>
      </c>
      <c r="G231" s="113">
        <f t="shared" si="56"/>
        <v>775</v>
      </c>
      <c r="H231" s="114">
        <f t="shared" si="57"/>
        <v>0</v>
      </c>
      <c r="I231" s="113">
        <v>775</v>
      </c>
      <c r="J231" s="115">
        <f t="shared" ref="J231:J233" si="63">I$15/100</f>
        <v>0</v>
      </c>
      <c r="K231" s="116">
        <v>0.3</v>
      </c>
      <c r="L231" s="117">
        <f t="shared" si="59"/>
        <v>0</v>
      </c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</row>
    <row r="232" spans="1:76" s="3" customFormat="1" ht="12.75" customHeight="1" x14ac:dyDescent="0.25">
      <c r="B232" s="2"/>
      <c r="C232" s="83" t="s">
        <v>1264</v>
      </c>
      <c r="D232" s="111" t="s">
        <v>1265</v>
      </c>
      <c r="E232" s="112"/>
      <c r="F232" s="111" t="s">
        <v>101</v>
      </c>
      <c r="G232" s="113">
        <f t="shared" si="56"/>
        <v>1180</v>
      </c>
      <c r="H232" s="114">
        <f t="shared" si="57"/>
        <v>0</v>
      </c>
      <c r="I232" s="113">
        <v>1180</v>
      </c>
      <c r="J232" s="115">
        <f t="shared" si="63"/>
        <v>0</v>
      </c>
      <c r="K232" s="116">
        <v>0.8</v>
      </c>
      <c r="L232" s="117">
        <f t="shared" si="59"/>
        <v>0</v>
      </c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</row>
    <row r="233" spans="1:76" s="3" customFormat="1" ht="12.75" customHeight="1" x14ac:dyDescent="0.25">
      <c r="B233" s="2"/>
      <c r="C233" s="83" t="s">
        <v>1266</v>
      </c>
      <c r="D233" s="111" t="s">
        <v>1267</v>
      </c>
      <c r="E233" s="112"/>
      <c r="F233" s="111" t="s">
        <v>101</v>
      </c>
      <c r="G233" s="113">
        <f t="shared" si="56"/>
        <v>1620</v>
      </c>
      <c r="H233" s="114">
        <f t="shared" si="57"/>
        <v>0</v>
      </c>
      <c r="I233" s="113">
        <v>1620</v>
      </c>
      <c r="J233" s="115">
        <f t="shared" si="63"/>
        <v>0</v>
      </c>
      <c r="K233" s="116">
        <v>1.1000000000000001</v>
      </c>
      <c r="L233" s="117">
        <f t="shared" si="59"/>
        <v>0</v>
      </c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</row>
    <row r="234" spans="1:76" ht="12.75" customHeight="1" x14ac:dyDescent="0.25">
      <c r="A234" s="1"/>
      <c r="B234" s="108" t="s">
        <v>672</v>
      </c>
      <c r="C234" s="83" t="s">
        <v>665</v>
      </c>
      <c r="D234" s="1" t="s">
        <v>1249</v>
      </c>
      <c r="E234" s="95"/>
      <c r="F234" s="101" t="s">
        <v>88</v>
      </c>
      <c r="G234" s="96">
        <f t="shared" si="56"/>
        <v>114.5</v>
      </c>
      <c r="H234" s="97">
        <f t="shared" si="57"/>
        <v>0</v>
      </c>
      <c r="I234" s="96">
        <v>114.5</v>
      </c>
      <c r="J234" s="98">
        <f t="shared" ref="J234:J239" si="64">I$15/100</f>
        <v>0</v>
      </c>
      <c r="K234" s="99">
        <v>0.05</v>
      </c>
      <c r="L234" s="100">
        <f t="shared" si="59"/>
        <v>0</v>
      </c>
    </row>
    <row r="235" spans="1:76" ht="12.75" customHeight="1" x14ac:dyDescent="0.25">
      <c r="A235" s="1"/>
      <c r="B235" s="108" t="s">
        <v>672</v>
      </c>
      <c r="C235" s="83" t="s">
        <v>666</v>
      </c>
      <c r="D235" s="1" t="s">
        <v>1250</v>
      </c>
      <c r="E235" s="95"/>
      <c r="F235" s="101" t="s">
        <v>88</v>
      </c>
      <c r="G235" s="96">
        <f t="shared" si="56"/>
        <v>182.5</v>
      </c>
      <c r="H235" s="97">
        <f t="shared" si="57"/>
        <v>0</v>
      </c>
      <c r="I235" s="96">
        <v>182.5</v>
      </c>
      <c r="J235" s="98">
        <f t="shared" si="64"/>
        <v>0</v>
      </c>
      <c r="K235" s="99">
        <v>1.9E-2</v>
      </c>
      <c r="L235" s="100">
        <f t="shared" si="59"/>
        <v>0</v>
      </c>
    </row>
    <row r="236" spans="1:76" ht="12.75" customHeight="1" x14ac:dyDescent="0.25">
      <c r="A236" s="1"/>
      <c r="B236" s="108" t="s">
        <v>672</v>
      </c>
      <c r="C236" s="83" t="s">
        <v>667</v>
      </c>
      <c r="D236" s="1" t="s">
        <v>1251</v>
      </c>
      <c r="E236" s="95"/>
      <c r="F236" s="101" t="s">
        <v>88</v>
      </c>
      <c r="G236" s="96">
        <f t="shared" si="56"/>
        <v>102.5</v>
      </c>
      <c r="H236" s="97">
        <f t="shared" si="57"/>
        <v>0</v>
      </c>
      <c r="I236" s="96">
        <v>102.5</v>
      </c>
      <c r="J236" s="98">
        <f t="shared" si="64"/>
        <v>0</v>
      </c>
      <c r="K236" s="99">
        <v>2.8000000000000001E-2</v>
      </c>
      <c r="L236" s="100">
        <f t="shared" si="59"/>
        <v>0</v>
      </c>
    </row>
    <row r="237" spans="1:76" ht="12.75" customHeight="1" x14ac:dyDescent="0.25">
      <c r="A237" s="1"/>
      <c r="B237" s="108" t="s">
        <v>672</v>
      </c>
      <c r="C237" s="83" t="s">
        <v>668</v>
      </c>
      <c r="D237" s="1" t="s">
        <v>1252</v>
      </c>
      <c r="E237" s="95"/>
      <c r="F237" s="101" t="s">
        <v>88</v>
      </c>
      <c r="G237" s="96">
        <f t="shared" si="56"/>
        <v>148</v>
      </c>
      <c r="H237" s="97">
        <f t="shared" si="57"/>
        <v>0</v>
      </c>
      <c r="I237" s="96">
        <v>148</v>
      </c>
      <c r="J237" s="98">
        <f t="shared" si="64"/>
        <v>0</v>
      </c>
      <c r="K237" s="99">
        <v>1.2E-2</v>
      </c>
      <c r="L237" s="100">
        <f t="shared" si="59"/>
        <v>0</v>
      </c>
    </row>
    <row r="238" spans="1:76" ht="12.75" customHeight="1" x14ac:dyDescent="0.25">
      <c r="A238" s="1"/>
      <c r="B238" s="108" t="s">
        <v>672</v>
      </c>
      <c r="C238" s="83" t="s">
        <v>669</v>
      </c>
      <c r="D238" s="1" t="s">
        <v>1253</v>
      </c>
      <c r="E238" s="95"/>
      <c r="F238" s="101" t="s">
        <v>88</v>
      </c>
      <c r="G238" s="96">
        <f t="shared" si="56"/>
        <v>68</v>
      </c>
      <c r="H238" s="97">
        <f t="shared" si="57"/>
        <v>0</v>
      </c>
      <c r="I238" s="96">
        <v>68</v>
      </c>
      <c r="J238" s="98">
        <f t="shared" si="64"/>
        <v>0</v>
      </c>
      <c r="K238" s="99">
        <v>0.03</v>
      </c>
      <c r="L238" s="100">
        <f t="shared" si="59"/>
        <v>0</v>
      </c>
    </row>
    <row r="239" spans="1:76" ht="12.75" customHeight="1" x14ac:dyDescent="0.25">
      <c r="A239" s="1"/>
      <c r="B239" s="107" t="s">
        <v>672</v>
      </c>
      <c r="C239" s="83" t="s">
        <v>670</v>
      </c>
      <c r="D239" s="1" t="s">
        <v>1254</v>
      </c>
      <c r="E239" s="95"/>
      <c r="F239" s="101" t="s">
        <v>88</v>
      </c>
      <c r="G239" s="96">
        <f t="shared" si="56"/>
        <v>231.5</v>
      </c>
      <c r="H239" s="97">
        <f t="shared" si="57"/>
        <v>0</v>
      </c>
      <c r="I239" s="96">
        <v>231.5</v>
      </c>
      <c r="J239" s="98">
        <f t="shared" si="64"/>
        <v>0</v>
      </c>
      <c r="K239" s="99">
        <v>6.0000000000000001E-3</v>
      </c>
      <c r="L239" s="100">
        <f t="shared" si="59"/>
        <v>0</v>
      </c>
    </row>
    <row r="240" spans="1:76" ht="12.75" customHeight="1" x14ac:dyDescent="0.25">
      <c r="A240" s="1"/>
      <c r="E240" s="69"/>
      <c r="F240" s="4"/>
      <c r="G240" s="4"/>
      <c r="H240" s="4"/>
      <c r="I240" s="4"/>
      <c r="J240" s="4"/>
      <c r="K240" s="4"/>
      <c r="L240" s="4"/>
    </row>
    <row r="241" spans="1:79" ht="12.75" customHeight="1" x14ac:dyDescent="0.25">
      <c r="A241" s="1"/>
      <c r="D241" s="20" t="s">
        <v>306</v>
      </c>
      <c r="E241" s="60"/>
      <c r="F241" s="70"/>
      <c r="G241" s="71"/>
      <c r="H241" s="72"/>
      <c r="I241" s="82"/>
      <c r="J241" s="74"/>
      <c r="K241" s="75"/>
      <c r="L241" s="75"/>
    </row>
    <row r="242" spans="1:79" ht="12.75" customHeight="1" x14ac:dyDescent="0.25">
      <c r="A242" s="1"/>
      <c r="B242" s="108" t="s">
        <v>672</v>
      </c>
      <c r="C242" s="83" t="s">
        <v>307</v>
      </c>
      <c r="D242" s="1" t="s">
        <v>896</v>
      </c>
      <c r="E242" s="84"/>
      <c r="F242" s="85" t="s">
        <v>88</v>
      </c>
      <c r="G242" s="86">
        <f t="shared" ref="G242:G254" si="65">I242*(1-J242)</f>
        <v>1403</v>
      </c>
      <c r="H242" s="87">
        <f t="shared" ref="H242:H250" si="66">E242*G242</f>
        <v>0</v>
      </c>
      <c r="I242" s="86">
        <v>1403</v>
      </c>
      <c r="J242" s="88">
        <f t="shared" ref="J242:J254" si="67">E$15/100</f>
        <v>0</v>
      </c>
      <c r="K242" s="89">
        <v>1.05</v>
      </c>
      <c r="L242" s="90">
        <f t="shared" ref="L242:L250" si="68">E242*K242</f>
        <v>0</v>
      </c>
    </row>
    <row r="243" spans="1:79" ht="12.75" customHeight="1" x14ac:dyDescent="0.25">
      <c r="A243" s="1"/>
      <c r="B243" s="108" t="s">
        <v>672</v>
      </c>
      <c r="C243" s="83" t="s">
        <v>308</v>
      </c>
      <c r="D243" s="1" t="s">
        <v>897</v>
      </c>
      <c r="E243" s="84"/>
      <c r="F243" s="85" t="s">
        <v>88</v>
      </c>
      <c r="G243" s="86">
        <f t="shared" si="65"/>
        <v>10300</v>
      </c>
      <c r="H243" s="87">
        <f t="shared" si="66"/>
        <v>0</v>
      </c>
      <c r="I243" s="86">
        <v>10300</v>
      </c>
      <c r="J243" s="88">
        <f t="shared" si="67"/>
        <v>0</v>
      </c>
      <c r="K243" s="89">
        <v>3.5</v>
      </c>
      <c r="L243" s="90">
        <f t="shared" si="68"/>
        <v>0</v>
      </c>
    </row>
    <row r="244" spans="1:79" s="3" customFormat="1" ht="12.75" customHeight="1" x14ac:dyDescent="0.25">
      <c r="B244" s="2"/>
      <c r="C244" s="83" t="s">
        <v>1260</v>
      </c>
      <c r="D244" s="111" t="s">
        <v>1261</v>
      </c>
      <c r="E244" s="112"/>
      <c r="F244" s="111" t="s">
        <v>88</v>
      </c>
      <c r="G244" s="113">
        <f t="shared" si="65"/>
        <v>4200</v>
      </c>
      <c r="H244" s="114">
        <f t="shared" si="66"/>
        <v>0</v>
      </c>
      <c r="I244" s="113">
        <v>4200</v>
      </c>
      <c r="J244" s="115">
        <f>E$15/100</f>
        <v>0</v>
      </c>
      <c r="K244" s="116">
        <v>0.62</v>
      </c>
      <c r="L244" s="117">
        <f t="shared" si="68"/>
        <v>0</v>
      </c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</row>
    <row r="245" spans="1:79" ht="12.75" customHeight="1" x14ac:dyDescent="0.25">
      <c r="A245" s="1"/>
      <c r="B245" s="108" t="s">
        <v>672</v>
      </c>
      <c r="C245" s="83" t="s">
        <v>309</v>
      </c>
      <c r="D245" s="1" t="s">
        <v>310</v>
      </c>
      <c r="E245" s="84"/>
      <c r="F245" s="85" t="s">
        <v>88</v>
      </c>
      <c r="G245" s="86">
        <f t="shared" si="65"/>
        <v>11000</v>
      </c>
      <c r="H245" s="87">
        <f t="shared" si="66"/>
        <v>0</v>
      </c>
      <c r="I245" s="86">
        <v>11000</v>
      </c>
      <c r="J245" s="88">
        <f t="shared" si="67"/>
        <v>0</v>
      </c>
      <c r="K245" s="89">
        <v>4.5999999999999996</v>
      </c>
      <c r="L245" s="90">
        <f t="shared" si="68"/>
        <v>0</v>
      </c>
    </row>
    <row r="246" spans="1:79" ht="12.75" customHeight="1" x14ac:dyDescent="0.25">
      <c r="A246" s="1"/>
      <c r="B246" s="108" t="s">
        <v>672</v>
      </c>
      <c r="C246" s="83" t="s">
        <v>311</v>
      </c>
      <c r="D246" s="1" t="s">
        <v>898</v>
      </c>
      <c r="E246" s="84"/>
      <c r="F246" s="85" t="s">
        <v>88</v>
      </c>
      <c r="G246" s="86">
        <f t="shared" si="65"/>
        <v>1982</v>
      </c>
      <c r="H246" s="87">
        <f t="shared" si="66"/>
        <v>0</v>
      </c>
      <c r="I246" s="86">
        <v>1982</v>
      </c>
      <c r="J246" s="88">
        <f t="shared" si="67"/>
        <v>0</v>
      </c>
      <c r="K246" s="89">
        <v>0.46</v>
      </c>
      <c r="L246" s="90">
        <f t="shared" si="68"/>
        <v>0</v>
      </c>
    </row>
    <row r="247" spans="1:79" ht="12.75" customHeight="1" x14ac:dyDescent="0.25">
      <c r="A247" s="1"/>
      <c r="B247" s="108" t="s">
        <v>672</v>
      </c>
      <c r="C247" s="83" t="s">
        <v>312</v>
      </c>
      <c r="D247" s="1" t="s">
        <v>899</v>
      </c>
      <c r="E247" s="84"/>
      <c r="F247" s="85" t="s">
        <v>88</v>
      </c>
      <c r="G247" s="86">
        <f t="shared" si="65"/>
        <v>33.5</v>
      </c>
      <c r="H247" s="87">
        <f t="shared" si="66"/>
        <v>0</v>
      </c>
      <c r="I247" s="86">
        <v>33.5</v>
      </c>
      <c r="J247" s="88">
        <f t="shared" si="67"/>
        <v>0</v>
      </c>
      <c r="K247" s="89">
        <v>7.0000000000000007E-2</v>
      </c>
      <c r="L247" s="90">
        <f t="shared" si="68"/>
        <v>0</v>
      </c>
    </row>
    <row r="248" spans="1:79" ht="12.75" customHeight="1" x14ac:dyDescent="0.25">
      <c r="A248" s="1"/>
      <c r="B248" s="108" t="s">
        <v>672</v>
      </c>
      <c r="C248" s="83" t="s">
        <v>313</v>
      </c>
      <c r="D248" s="1" t="s">
        <v>900</v>
      </c>
      <c r="E248" s="84"/>
      <c r="F248" s="85" t="s">
        <v>88</v>
      </c>
      <c r="G248" s="86">
        <f t="shared" si="65"/>
        <v>1</v>
      </c>
      <c r="H248" s="87">
        <f t="shared" si="66"/>
        <v>0</v>
      </c>
      <c r="I248" s="86">
        <v>1</v>
      </c>
      <c r="J248" s="88">
        <f t="shared" si="67"/>
        <v>0</v>
      </c>
      <c r="K248" s="89">
        <v>1E-3</v>
      </c>
      <c r="L248" s="90">
        <f t="shared" si="68"/>
        <v>0</v>
      </c>
    </row>
    <row r="249" spans="1:79" ht="12.75" customHeight="1" x14ac:dyDescent="0.25">
      <c r="A249" s="1"/>
      <c r="B249" s="108" t="s">
        <v>672</v>
      </c>
      <c r="C249" s="83" t="s">
        <v>314</v>
      </c>
      <c r="D249" s="1" t="s">
        <v>901</v>
      </c>
      <c r="E249" s="84"/>
      <c r="F249" s="85" t="s">
        <v>88</v>
      </c>
      <c r="G249" s="86">
        <f t="shared" si="65"/>
        <v>13</v>
      </c>
      <c r="H249" s="87">
        <f t="shared" si="66"/>
        <v>0</v>
      </c>
      <c r="I249" s="86">
        <v>13</v>
      </c>
      <c r="J249" s="88">
        <f t="shared" si="67"/>
        <v>0</v>
      </c>
      <c r="K249" s="89">
        <v>8.0000000000000002E-3</v>
      </c>
      <c r="L249" s="90">
        <f t="shared" si="68"/>
        <v>0</v>
      </c>
    </row>
    <row r="250" spans="1:79" ht="12.75" customHeight="1" x14ac:dyDescent="0.25">
      <c r="A250" s="1"/>
      <c r="B250" s="108" t="s">
        <v>672</v>
      </c>
      <c r="C250" s="83" t="s">
        <v>315</v>
      </c>
      <c r="D250" s="1" t="s">
        <v>902</v>
      </c>
      <c r="E250" s="84"/>
      <c r="F250" s="85" t="s">
        <v>88</v>
      </c>
      <c r="G250" s="86">
        <f t="shared" si="65"/>
        <v>13.5</v>
      </c>
      <c r="H250" s="87">
        <f t="shared" si="66"/>
        <v>0</v>
      </c>
      <c r="I250" s="86">
        <v>13.5</v>
      </c>
      <c r="J250" s="88">
        <f t="shared" si="67"/>
        <v>0</v>
      </c>
      <c r="K250" s="89">
        <v>7.0000000000000001E-3</v>
      </c>
      <c r="L250" s="90">
        <f t="shared" si="68"/>
        <v>0</v>
      </c>
    </row>
    <row r="251" spans="1:79" ht="12.75" customHeight="1" x14ac:dyDescent="0.25">
      <c r="A251" s="1"/>
      <c r="B251" s="108" t="s">
        <v>672</v>
      </c>
      <c r="C251" s="83" t="s">
        <v>316</v>
      </c>
      <c r="D251" s="1" t="s">
        <v>903</v>
      </c>
      <c r="E251" s="84"/>
      <c r="F251" s="85" t="s">
        <v>88</v>
      </c>
      <c r="G251" s="86">
        <f t="shared" si="65"/>
        <v>7</v>
      </c>
      <c r="H251" s="87">
        <f>E251*G251</f>
        <v>0</v>
      </c>
      <c r="I251" s="86">
        <v>7</v>
      </c>
      <c r="J251" s="88">
        <f t="shared" si="67"/>
        <v>0</v>
      </c>
      <c r="K251" s="89">
        <v>5.0000000000000001E-3</v>
      </c>
      <c r="L251" s="90">
        <f>E251*K251</f>
        <v>0</v>
      </c>
    </row>
    <row r="252" spans="1:79" ht="12.75" customHeight="1" x14ac:dyDescent="0.25">
      <c r="A252" s="1"/>
      <c r="B252" s="108" t="s">
        <v>672</v>
      </c>
      <c r="C252" s="83" t="s">
        <v>317</v>
      </c>
      <c r="D252" s="1" t="s">
        <v>904</v>
      </c>
      <c r="E252" s="84"/>
      <c r="F252" s="85" t="s">
        <v>88</v>
      </c>
      <c r="G252" s="86">
        <f t="shared" si="65"/>
        <v>19.5</v>
      </c>
      <c r="H252" s="87">
        <f>E252*G252</f>
        <v>0</v>
      </c>
      <c r="I252" s="86">
        <v>19.5</v>
      </c>
      <c r="J252" s="88">
        <f t="shared" si="67"/>
        <v>0</v>
      </c>
      <c r="K252" s="89">
        <v>1.4E-2</v>
      </c>
      <c r="L252" s="90">
        <f>E252*K252</f>
        <v>0</v>
      </c>
    </row>
    <row r="253" spans="1:79" ht="12.75" customHeight="1" x14ac:dyDescent="0.25">
      <c r="A253" s="1"/>
      <c r="B253" s="108" t="s">
        <v>672</v>
      </c>
      <c r="C253" s="83" t="s">
        <v>318</v>
      </c>
      <c r="D253" s="1" t="s">
        <v>905</v>
      </c>
      <c r="E253" s="84"/>
      <c r="F253" s="85" t="s">
        <v>88</v>
      </c>
      <c r="G253" s="86">
        <f t="shared" si="65"/>
        <v>24</v>
      </c>
      <c r="H253" s="87">
        <f>E253*G253</f>
        <v>0</v>
      </c>
      <c r="I253" s="86">
        <v>24</v>
      </c>
      <c r="J253" s="88">
        <f t="shared" si="67"/>
        <v>0</v>
      </c>
      <c r="K253" s="89">
        <v>2.3E-2</v>
      </c>
      <c r="L253" s="90">
        <f>E253*K253</f>
        <v>0</v>
      </c>
    </row>
    <row r="254" spans="1:79" ht="12.75" customHeight="1" x14ac:dyDescent="0.25">
      <c r="A254" s="1"/>
      <c r="B254" s="108" t="s">
        <v>672</v>
      </c>
      <c r="C254" s="83" t="s">
        <v>319</v>
      </c>
      <c r="D254" s="77" t="s">
        <v>906</v>
      </c>
      <c r="E254" s="84"/>
      <c r="F254" s="85" t="s">
        <v>88</v>
      </c>
      <c r="G254" s="86">
        <f t="shared" si="65"/>
        <v>331</v>
      </c>
      <c r="H254" s="87">
        <f>E254*G254</f>
        <v>0</v>
      </c>
      <c r="I254" s="86">
        <v>331</v>
      </c>
      <c r="J254" s="88">
        <f t="shared" si="67"/>
        <v>0</v>
      </c>
      <c r="K254" s="89">
        <v>0.40300000000000002</v>
      </c>
      <c r="L254" s="90">
        <f>E254*K254</f>
        <v>0</v>
      </c>
    </row>
    <row r="255" spans="1:79" ht="12.75" customHeight="1" thickBot="1" x14ac:dyDescent="0.3">
      <c r="C255" s="2"/>
      <c r="D255" s="43"/>
      <c r="E255" s="42"/>
      <c r="F255" s="15"/>
      <c r="G255" s="7"/>
      <c r="H255" s="42"/>
      <c r="J255" s="43"/>
      <c r="K255" s="48"/>
      <c r="L255" s="6"/>
    </row>
    <row r="256" spans="1:79" s="66" customFormat="1" ht="15.95" customHeight="1" thickBot="1" x14ac:dyDescent="0.3">
      <c r="A256" s="58"/>
      <c r="B256" s="59"/>
      <c r="C256" s="60"/>
      <c r="D256" s="61" t="s">
        <v>53</v>
      </c>
      <c r="E256" s="62"/>
      <c r="F256" s="62"/>
      <c r="G256" s="63"/>
      <c r="H256" s="64">
        <f>SUM(H21:H255)</f>
        <v>0</v>
      </c>
      <c r="I256" s="82"/>
      <c r="J256" s="59"/>
      <c r="K256" s="65" t="s">
        <v>54</v>
      </c>
      <c r="L256" s="67">
        <f>SUM(L21:L255)</f>
        <v>0</v>
      </c>
      <c r="M256" s="58"/>
      <c r="N256" s="58"/>
      <c r="O256" s="58"/>
      <c r="P256" s="58"/>
      <c r="Q256" s="58"/>
      <c r="R256" s="58"/>
      <c r="S256" s="58"/>
      <c r="T256" s="58"/>
      <c r="U256" s="58"/>
      <c r="V256" s="58"/>
      <c r="W256" s="58"/>
      <c r="X256" s="58"/>
      <c r="Y256" s="58"/>
      <c r="Z256" s="58"/>
      <c r="AA256" s="58"/>
      <c r="AB256" s="58"/>
      <c r="AC256" s="58"/>
      <c r="AD256" s="58"/>
      <c r="AE256" s="58"/>
      <c r="AF256" s="58"/>
      <c r="AG256" s="58"/>
      <c r="AH256" s="58"/>
      <c r="AI256" s="58"/>
      <c r="AJ256" s="58"/>
      <c r="AK256" s="58"/>
      <c r="AL256" s="58"/>
      <c r="AM256" s="58"/>
      <c r="AN256" s="58"/>
      <c r="AO256" s="58"/>
      <c r="AP256" s="58"/>
      <c r="AQ256" s="58"/>
      <c r="AR256" s="58"/>
      <c r="AS256" s="58"/>
      <c r="AT256" s="58"/>
      <c r="AU256" s="58"/>
      <c r="AV256" s="58"/>
      <c r="AW256" s="58"/>
      <c r="AX256" s="58"/>
      <c r="AY256" s="58"/>
      <c r="AZ256" s="58"/>
      <c r="BA256" s="58"/>
      <c r="BB256" s="58"/>
      <c r="BC256" s="58"/>
      <c r="BD256" s="58"/>
      <c r="BE256" s="58"/>
      <c r="BF256" s="58"/>
      <c r="BG256" s="58"/>
      <c r="BH256" s="58"/>
      <c r="BI256" s="58"/>
      <c r="BJ256" s="58"/>
      <c r="BK256" s="58"/>
      <c r="BL256" s="58"/>
      <c r="BM256" s="58"/>
      <c r="BN256" s="58"/>
      <c r="BO256" s="58"/>
      <c r="BP256" s="58"/>
      <c r="BQ256" s="58"/>
      <c r="BR256" s="58"/>
      <c r="BS256" s="58"/>
      <c r="BT256" s="58"/>
      <c r="BU256" s="58"/>
      <c r="BV256" s="58"/>
      <c r="BW256" s="58"/>
      <c r="BX256" s="58"/>
      <c r="BY256" s="58"/>
      <c r="BZ256" s="58"/>
      <c r="CA256" s="58"/>
    </row>
    <row r="258" spans="3:79" ht="12.75" customHeight="1" x14ac:dyDescent="0.25">
      <c r="C258" s="137" t="s">
        <v>34</v>
      </c>
      <c r="D258" s="137"/>
      <c r="E258" s="137"/>
      <c r="F258" s="137"/>
      <c r="G258" s="137"/>
      <c r="H258" s="137"/>
      <c r="I258" s="3"/>
      <c r="J258" s="57"/>
      <c r="K258" s="3"/>
      <c r="L258" s="3"/>
    </row>
    <row r="260" spans="3:79" ht="12.75" customHeight="1" thickBot="1" x14ac:dyDescent="0.3"/>
    <row r="261" spans="3:79" ht="12.75" customHeight="1" x14ac:dyDescent="0.25">
      <c r="C261" s="133" t="s">
        <v>35</v>
      </c>
      <c r="D261" s="134"/>
      <c r="M261" s="6"/>
      <c r="N261" s="6"/>
      <c r="O261" s="118"/>
      <c r="BY261" s="1"/>
      <c r="BZ261" s="1"/>
      <c r="CA261" s="1"/>
    </row>
    <row r="262" spans="3:79" ht="12.75" customHeight="1" x14ac:dyDescent="0.25">
      <c r="C262" s="49" t="s">
        <v>36</v>
      </c>
      <c r="D262" s="50" t="s">
        <v>37</v>
      </c>
      <c r="M262" s="6"/>
      <c r="N262" s="6"/>
      <c r="O262" s="118"/>
      <c r="BY262" s="1"/>
      <c r="BZ262" s="1"/>
      <c r="CA262" s="1"/>
    </row>
    <row r="263" spans="3:79" s="2" customFormat="1" ht="12.75" customHeight="1" x14ac:dyDescent="0.25">
      <c r="C263" s="51" t="s">
        <v>38</v>
      </c>
      <c r="D263" s="50" t="s">
        <v>39</v>
      </c>
      <c r="M263" s="6"/>
      <c r="N263" s="6"/>
      <c r="O263" s="118"/>
    </row>
    <row r="264" spans="3:79" s="2" customFormat="1" ht="12.75" customHeight="1" x14ac:dyDescent="0.25">
      <c r="C264" s="51" t="s">
        <v>1271</v>
      </c>
      <c r="D264" s="50" t="s">
        <v>1272</v>
      </c>
      <c r="M264" s="6"/>
      <c r="N264" s="6"/>
      <c r="O264" s="118"/>
    </row>
    <row r="265" spans="3:79" s="2" customFormat="1" ht="12.75" customHeight="1" x14ac:dyDescent="0.25">
      <c r="C265" s="51" t="s">
        <v>40</v>
      </c>
      <c r="D265" s="50" t="s">
        <v>41</v>
      </c>
      <c r="M265" s="6"/>
      <c r="N265" s="6"/>
      <c r="O265" s="118"/>
    </row>
    <row r="266" spans="3:79" s="2" customFormat="1" ht="12.75" customHeight="1" x14ac:dyDescent="0.25">
      <c r="C266" s="51" t="s">
        <v>42</v>
      </c>
      <c r="D266" s="50" t="s">
        <v>43</v>
      </c>
      <c r="M266" s="6"/>
      <c r="N266" s="6"/>
      <c r="O266" s="118"/>
    </row>
    <row r="267" spans="3:79" s="2" customFormat="1" ht="12.75" customHeight="1" x14ac:dyDescent="0.25">
      <c r="C267" s="51" t="s">
        <v>44</v>
      </c>
      <c r="D267" s="50" t="s">
        <v>45</v>
      </c>
      <c r="M267" s="6"/>
      <c r="N267" s="6"/>
      <c r="O267" s="118"/>
    </row>
    <row r="268" spans="3:79" s="2" customFormat="1" ht="12.75" customHeight="1" x14ac:dyDescent="0.25">
      <c r="C268" s="51" t="s">
        <v>46</v>
      </c>
      <c r="D268" s="50" t="s">
        <v>47</v>
      </c>
      <c r="M268" s="6"/>
      <c r="N268" s="6"/>
      <c r="O268" s="118"/>
    </row>
    <row r="269" spans="3:79" s="2" customFormat="1" ht="12.75" customHeight="1" x14ac:dyDescent="0.25">
      <c r="C269" s="51" t="s">
        <v>48</v>
      </c>
      <c r="D269" s="50" t="s">
        <v>49</v>
      </c>
      <c r="M269" s="6"/>
      <c r="N269" s="6"/>
      <c r="O269" s="118"/>
    </row>
    <row r="270" spans="3:79" s="2" customFormat="1" ht="12.75" customHeight="1" thickBot="1" x14ac:dyDescent="0.3">
      <c r="C270" s="52" t="s">
        <v>50</v>
      </c>
      <c r="D270" s="53" t="s">
        <v>51</v>
      </c>
      <c r="M270" s="6"/>
      <c r="N270" s="6"/>
      <c r="O270" s="118"/>
    </row>
    <row r="271" spans="3:79" s="2" customFormat="1" ht="12.75" customHeight="1" x14ac:dyDescent="0.25">
      <c r="C271" s="119"/>
      <c r="D271" s="77"/>
      <c r="M271" s="6"/>
      <c r="N271" s="6"/>
      <c r="O271" s="118"/>
    </row>
    <row r="272" spans="3:79" s="2" customFormat="1" ht="12.75" customHeight="1" x14ac:dyDescent="0.25">
      <c r="C272" s="3" t="s">
        <v>1258</v>
      </c>
      <c r="D272" s="3"/>
      <c r="E272" s="3"/>
      <c r="F272" s="3"/>
      <c r="G272" s="3"/>
      <c r="H272" s="3"/>
      <c r="I272" s="3"/>
      <c r="J272" s="3"/>
      <c r="K272" s="3"/>
      <c r="L272" s="3"/>
    </row>
    <row r="273" spans="3:12" s="2" customFormat="1" ht="12.75" customHeight="1" x14ac:dyDescent="0.25">
      <c r="C273" s="105" t="s">
        <v>1257</v>
      </c>
      <c r="D273" s="3"/>
      <c r="E273" s="3"/>
      <c r="F273" s="3"/>
      <c r="G273" s="3"/>
      <c r="H273" s="3"/>
      <c r="I273" s="3"/>
      <c r="J273" s="3"/>
      <c r="K273" s="3"/>
      <c r="L273" s="3"/>
    </row>
    <row r="274" spans="3:12" s="2" customFormat="1" ht="12.75" customHeight="1" x14ac:dyDescent="0.25">
      <c r="C274" s="106" t="s">
        <v>1256</v>
      </c>
      <c r="D274" s="54"/>
      <c r="E274" s="54"/>
      <c r="F274" s="54"/>
      <c r="G274" s="54"/>
      <c r="H274" s="54"/>
      <c r="I274" s="54"/>
      <c r="J274" s="54"/>
      <c r="K274" s="54"/>
      <c r="L274" s="54"/>
    </row>
    <row r="275" spans="3:12" s="2" customFormat="1" ht="12.75" customHeight="1" x14ac:dyDescent="0.25">
      <c r="C275" s="110" t="s">
        <v>1259</v>
      </c>
      <c r="D275" s="55"/>
      <c r="E275" s="55"/>
      <c r="F275" s="55"/>
      <c r="G275" s="55"/>
      <c r="H275" s="55"/>
      <c r="I275" s="55"/>
      <c r="J275" s="55"/>
      <c r="K275" s="56"/>
      <c r="L275" s="56"/>
    </row>
    <row r="276" spans="3:12" s="2" customFormat="1" ht="12.75" customHeight="1" x14ac:dyDescent="0.25">
      <c r="C276" s="15"/>
      <c r="D276" s="15"/>
      <c r="E276" s="15"/>
      <c r="F276" s="15"/>
      <c r="G276" s="15"/>
      <c r="H276" s="15"/>
      <c r="I276" s="15"/>
      <c r="J276" s="15"/>
      <c r="K276" s="15"/>
      <c r="L276" s="15"/>
    </row>
    <row r="277" spans="3:12" s="2" customFormat="1" ht="12.75" customHeight="1" x14ac:dyDescent="0.25">
      <c r="C277" s="3" t="s">
        <v>52</v>
      </c>
      <c r="D277" s="3"/>
      <c r="E277" s="3"/>
      <c r="F277" s="3"/>
      <c r="G277" s="3"/>
      <c r="H277" s="3"/>
      <c r="I277" s="3"/>
      <c r="J277" s="3"/>
      <c r="K277" s="3"/>
      <c r="L277" s="3"/>
    </row>
  </sheetData>
  <mergeCells count="10">
    <mergeCell ref="E17:F17"/>
    <mergeCell ref="E18:F18"/>
    <mergeCell ref="E16:F16"/>
    <mergeCell ref="C258:H258"/>
    <mergeCell ref="C261:D261"/>
    <mergeCell ref="G1:H3"/>
    <mergeCell ref="C13:D14"/>
    <mergeCell ref="E13:J13"/>
    <mergeCell ref="E14:F14"/>
    <mergeCell ref="E15:F15"/>
  </mergeCells>
  <conditionalFormatting sqref="C231:C233">
    <cfRule type="expression" dxfId="1" priority="7" stopIfTrue="1">
      <formula>AND(COUNTIF($C$1110:$C$65512, C231)+COUNTIF($C$1:$C$608, C231)+COUNTIF($C$610:$C$611, C231)&gt;1,NOT(ISBLANK(C231)))</formula>
    </cfRule>
  </conditionalFormatting>
  <conditionalFormatting sqref="C244">
    <cfRule type="expression" dxfId="0" priority="8" stopIfTrue="1">
      <formula>AND(COUNTIF($C$1115:$C$65517, C244)+COUNTIF($C$1:$C$610, C244)+COUNTIF($C$612:$C$613, C244)&gt;1,NOT(ISBLANK(C244)))</formula>
    </cfRule>
  </conditionalFormatting>
  <hyperlinks>
    <hyperlink ref="B23" r:id="rId1" location="item1734" xr:uid="{4B601C3C-3E44-4050-A3DA-DA4F1D93A850}"/>
    <hyperlink ref="B24" r:id="rId2" location="item1736" xr:uid="{2B538AFC-BC22-4FAE-98F0-D1B9E5D95ACE}"/>
    <hyperlink ref="B25" r:id="rId3" location="item1737" xr:uid="{81671644-CB94-4AF7-BC2F-33ABE1DFDAF5}"/>
    <hyperlink ref="B26" r:id="rId4" location="item1738" xr:uid="{5AF46139-767B-4D4D-B06A-B7868660E889}"/>
    <hyperlink ref="B27" r:id="rId5" location="item1739" xr:uid="{82517BAA-EBA0-4097-849F-3E95A4FD2E96}"/>
    <hyperlink ref="B28" r:id="rId6" location="item1740" xr:uid="{CF8BB313-02A3-426D-BC48-0B1E27CC25AF}"/>
    <hyperlink ref="B29" r:id="rId7" location="item1741" xr:uid="{64ED21D5-37FD-443A-98AA-4198FED88EBE}"/>
    <hyperlink ref="B30" r:id="rId8" location="item1742" xr:uid="{99F5A807-28D6-4736-AD65-554B159AEB6A}"/>
    <hyperlink ref="B31" r:id="rId9" location="item1743" xr:uid="{50DCB706-0C4F-4A64-8E3C-6B07EA62BA02}"/>
    <hyperlink ref="B32" r:id="rId10" location="item1744" xr:uid="{73D14822-0A51-4257-BCC9-337087AB7BAD}"/>
    <hyperlink ref="B33" r:id="rId11" location="item1745" xr:uid="{887D34CE-65B6-40D7-B803-8686D8EFA466}"/>
    <hyperlink ref="B34" r:id="rId12" location="item1746" xr:uid="{B4751DCB-F4E4-4812-89A0-58A4D81587C7}"/>
    <hyperlink ref="B35" r:id="rId13" location="item1747" xr:uid="{3E3BDFD7-0D93-4F79-9557-7D33F1393155}"/>
    <hyperlink ref="B36" r:id="rId14" location="item1748" xr:uid="{9039E969-DD13-46A1-8813-494E13581C15}"/>
    <hyperlink ref="B37" r:id="rId15" location="item1749" xr:uid="{654E576B-934B-40EE-8541-1FD17B4328B9}"/>
    <hyperlink ref="B40" r:id="rId16" location="item1750" xr:uid="{EF304022-2B9A-4A69-8EEC-03121999D71F}"/>
    <hyperlink ref="B41" r:id="rId17" location="item1873" xr:uid="{F015428F-F3C7-4B6E-87A1-842064B62F7C}"/>
    <hyperlink ref="B44" r:id="rId18" location="item1838" xr:uid="{7A22E635-4038-43E7-AEA6-9E48251B45C1}"/>
    <hyperlink ref="B45" r:id="rId19" location="item1839" xr:uid="{0711DF94-9BB4-4D08-BDA5-0764BE0ECBCD}"/>
    <hyperlink ref="B46" r:id="rId20" location="item1840" xr:uid="{956EB271-B5EE-4C1A-8313-EDB78369BA51}"/>
    <hyperlink ref="B47" r:id="rId21" location="item1841" xr:uid="{F6AFF800-6CEC-4C07-8F26-3F1D787FD270}"/>
    <hyperlink ref="B48" r:id="rId22" location="item1842" xr:uid="{5BF3CA57-62AE-42BE-A0C3-1E0B473D29D8}"/>
    <hyperlink ref="B49" r:id="rId23" location="item1843" xr:uid="{E8FB04E8-16F0-4F13-8A3B-8E4CBF5532EB}"/>
    <hyperlink ref="B50" r:id="rId24" location="item1844" xr:uid="{91F606B9-8761-4942-851E-3F9EDA3802D1}"/>
    <hyperlink ref="B51" r:id="rId25" location="item1845" xr:uid="{696B2EFD-7BA6-4F53-9FC4-D277A27F3DE2}"/>
    <hyperlink ref="B54" r:id="rId26" location="item1846" xr:uid="{256B65AF-3B9B-427D-B3E3-188829BF428B}"/>
    <hyperlink ref="B55" r:id="rId27" location="item1847" xr:uid="{EC0B719D-319A-4D0B-9493-FA9D7BB57639}"/>
    <hyperlink ref="B58" r:id="rId28" location="item1848" xr:uid="{212DBAC3-F0A6-4EDF-883C-C5C6993ACD13}"/>
    <hyperlink ref="B64" r:id="rId29" location="item2050" xr:uid="{1388D422-CA00-4BA8-9F0A-6F8342617D5C}"/>
    <hyperlink ref="B66" r:id="rId30" location="item1853" xr:uid="{8868F996-ABFC-44C3-A48C-C63F26010706}"/>
    <hyperlink ref="B61" r:id="rId31" location="item1849" xr:uid="{F2EAB9A9-0417-4358-BFA6-D8062FC8583A}"/>
    <hyperlink ref="B62" r:id="rId32" location="item1851" xr:uid="{EC4B9E5A-0723-44F2-99C0-9108799E809B}"/>
    <hyperlink ref="B63" r:id="rId33" location="item1852" xr:uid="{2AD11878-6C3B-401E-8FC1-E60233005912}"/>
    <hyperlink ref="B65" r:id="rId34" location="item2051" xr:uid="{E53A53DD-4EF2-477F-9AE5-A6E3973168B3}"/>
    <hyperlink ref="B67" r:id="rId35" location="item2052" xr:uid="{F5B5694E-7579-4C09-9231-C1E480C852B3}"/>
    <hyperlink ref="B68" r:id="rId36" location="item1854" xr:uid="{909A0B29-1C50-49A5-9543-78211411896E}"/>
    <hyperlink ref="B69" r:id="rId37" location="item1857" xr:uid="{581DF3F6-72AF-423F-AAC3-D2DCA8CED88D}"/>
    <hyperlink ref="B70" r:id="rId38" location="item1856" xr:uid="{8F0A67F5-57DE-49A4-B30F-417276A7DFDC}"/>
    <hyperlink ref="B73" r:id="rId39" location="item2818" xr:uid="{202675B9-6C37-49EE-A0DE-3A5D943A8C6E}"/>
    <hyperlink ref="B74" r:id="rId40" location="item1822" xr:uid="{BD2AE001-42BF-4758-8036-C0F0AAB012BA}"/>
    <hyperlink ref="B75" r:id="rId41" location="item1823" xr:uid="{E6F6674D-69C4-4903-8A23-AA0EBD405A9B}"/>
    <hyperlink ref="B76" r:id="rId42" location="item1824" xr:uid="{1076AB23-8514-4639-BB9A-CEEDAABC286E}"/>
    <hyperlink ref="B77" r:id="rId43" location="item1825" xr:uid="{455AADB4-8616-4E2B-A63D-0803AFC1A35F}"/>
    <hyperlink ref="B78" r:id="rId44" location="item1826" xr:uid="{52E60B1B-854E-4B69-9097-8D91EA31F309}"/>
    <hyperlink ref="B79" r:id="rId45" location="item1827" xr:uid="{F1B28724-2128-4FAC-A86C-F6E0C48AAFAB}"/>
    <hyperlink ref="B80" r:id="rId46" location="item1828" xr:uid="{F5734504-BDF0-4860-87DF-B86D5A5E95A6}"/>
    <hyperlink ref="B81" r:id="rId47" location="item1829" xr:uid="{F59772B7-A0F6-4E94-A2D3-900A6DA93A60}"/>
    <hyperlink ref="B82" r:id="rId48" location="item1830" xr:uid="{4B08B5B6-2E98-4EF0-B734-4DA0B7CF0B5B}"/>
    <hyperlink ref="B83" r:id="rId49" location="item1831" xr:uid="{0A985013-4D70-4756-9E20-486F6B0F70DB}"/>
    <hyperlink ref="B84" r:id="rId50" location="item1832" xr:uid="{32D0A351-609F-480B-9AA4-EE909AB6DE90}"/>
    <hyperlink ref="B85" r:id="rId51" location="item2053" xr:uid="{79BA603C-599A-4435-BD65-17ED5C0CB8D1}"/>
    <hyperlink ref="B86" r:id="rId52" location="item1833" xr:uid="{8B118902-EC72-4CAE-9DAB-BC870F849C13}"/>
    <hyperlink ref="B87" r:id="rId53" location="item1834" xr:uid="{339E7A09-F5C3-40A3-9086-DF29FCA183D4}"/>
    <hyperlink ref="B88" r:id="rId54" location="item1835" xr:uid="{7C05B7AF-DF43-4BC2-99D0-A9BB6455EE34}"/>
    <hyperlink ref="B89" r:id="rId55" location="item2016" xr:uid="{B1E67A7E-C082-4FBD-BDCD-651D8484AE71}"/>
    <hyperlink ref="B90" r:id="rId56" location="item2357" xr:uid="{224D7F23-C716-4525-A8DC-57F42C9773AF}"/>
    <hyperlink ref="B91" r:id="rId57" location="2358-1" xr:uid="{92FAF8A3-54DC-4828-B68B-A231B73AF84E}"/>
    <hyperlink ref="B94" r:id="rId58" location="item1810" xr:uid="{08239835-405F-4009-BC2A-1694A356D73F}"/>
    <hyperlink ref="B95" r:id="rId59" location="item1811" xr:uid="{C70B5A54-A449-49EE-B3B9-EB3A79940049}"/>
    <hyperlink ref="B96" r:id="rId60" location="item1812" xr:uid="{144A8406-F178-4A98-AAE3-48EA9FF7139B}"/>
    <hyperlink ref="B97" r:id="rId61" location="item1813" xr:uid="{79C58280-F608-446A-8C61-9BC729930EA7}"/>
    <hyperlink ref="B98" r:id="rId62" location="item1814" xr:uid="{B47072A8-04F8-409F-94CB-E9221B72E7BF}"/>
    <hyperlink ref="B99" r:id="rId63" location="item1815" xr:uid="{A45D94EB-7E3D-43EC-B287-FF2B85513DCA}"/>
    <hyperlink ref="B100" r:id="rId64" location="item1816" xr:uid="{44AAC840-D6E8-42B2-B8AE-FF31463E9762}"/>
    <hyperlink ref="B101" r:id="rId65" location="item1817" xr:uid="{EDC6FF03-30CF-48FB-961F-2E740924D57F}"/>
    <hyperlink ref="B104" r:id="rId66" location="item2055" xr:uid="{C04F5F3A-1F31-4C07-A503-E809DB5367CA}"/>
    <hyperlink ref="B105" r:id="rId67" location="item2056" xr:uid="{39EADCE2-9FE8-468B-9C21-EB030137ABB6}"/>
    <hyperlink ref="B106" r:id="rId68" location="item2057" xr:uid="{E7CBFD98-203A-4611-B804-60FCFA11E62A}"/>
    <hyperlink ref="B107" r:id="rId69" location="item2058" xr:uid="{49901DF6-DAB3-4A7D-A972-955032BABF85}"/>
    <hyperlink ref="B108" r:id="rId70" location="item2059" xr:uid="{911A4FAE-D64A-4CD4-896D-B6C1F53DB6A7}"/>
    <hyperlink ref="B109" r:id="rId71" location="item2060" xr:uid="{5E35BC6F-F2A9-4944-B981-B67CFCCA19F7}"/>
    <hyperlink ref="B112" r:id="rId72" location="item1796" xr:uid="{7202927C-165F-4A13-8129-0BE067990666}"/>
    <hyperlink ref="B113" r:id="rId73" location="item1797" xr:uid="{25FA8794-660E-458E-A441-8DA5169291E3}"/>
    <hyperlink ref="B114" r:id="rId74" location="item1798" xr:uid="{4DAEAA2E-09AF-49A6-AA18-AD30D81C8EFD}"/>
    <hyperlink ref="B115" r:id="rId75" location="item1799" xr:uid="{2EA022A6-2C7C-472E-B4CB-CC1C4A04A9A9}"/>
    <hyperlink ref="B116" r:id="rId76" location="item1800" xr:uid="{C506AEFD-3F2B-4D7D-9B59-3DCD7DF39912}"/>
    <hyperlink ref="B117" r:id="rId77" location="item1801" xr:uid="{37D9D053-04BA-48DD-836D-4868641F29A2}"/>
    <hyperlink ref="B118" r:id="rId78" location="item1802" xr:uid="{1B7F0DF0-A42C-435A-B4FB-0B22B0360BE0}"/>
    <hyperlink ref="B121" r:id="rId79" location="item1803" xr:uid="{6D9AAD78-39AE-4A40-8286-6EB9946A957E}"/>
    <hyperlink ref="B122" r:id="rId80" location="item1804" xr:uid="{5BB0AEAF-C90F-4635-A86F-FDBEE1CC4718}"/>
    <hyperlink ref="B123" r:id="rId81" location="item1805" xr:uid="{A944ECFD-7789-4DF1-B370-13EA1DF756E2}"/>
    <hyperlink ref="B124" r:id="rId82" location="item1806" xr:uid="{DB9D6DE6-8FB1-47E6-8CE5-10F7798BEF62}"/>
    <hyperlink ref="B125" r:id="rId83" location="item1807" xr:uid="{00C2032D-BE35-4206-BB04-4860B6AB1AB1}"/>
    <hyperlink ref="B126" r:id="rId84" location="item1808" xr:uid="{BDAAE241-9B55-4D4F-A703-3EEF27FA8339}"/>
    <hyperlink ref="B127" r:id="rId85" location="item1809" xr:uid="{78E26725-6AEE-4488-8B8E-29543C3355DD}"/>
    <hyperlink ref="B130" r:id="rId86" location="item1865" xr:uid="{ADA6510D-5579-406F-AD02-AB62A3A320B1}"/>
    <hyperlink ref="B141" r:id="rId87" location="item1875" xr:uid="{81E7A806-62F3-4A0C-B565-D361A82936AB}"/>
    <hyperlink ref="B131:B140" r:id="rId88" location="item1865" display="www" xr:uid="{6B343C5D-B153-42C5-B1EA-91C60311FAE8}"/>
    <hyperlink ref="B142:B159" r:id="rId89" location="item1875" display="www" xr:uid="{F7E59E67-89E4-45AA-B2C2-86418514C5E2}"/>
    <hyperlink ref="B162" r:id="rId90" location="item1874" xr:uid="{48E93B72-8E13-40CE-9D08-D5AC522DBBF3}"/>
    <hyperlink ref="B163:B170" r:id="rId91" location="item1874" display="www" xr:uid="{6FCD76D0-A62E-4B66-AEE4-F38960E92140}"/>
    <hyperlink ref="B172" r:id="rId92" location="item1874" xr:uid="{CD572FA3-2597-4C0D-BAC4-3663A1699519}"/>
    <hyperlink ref="B171" r:id="rId93" location="item1874" xr:uid="{A55E1895-B91A-4D2E-B57A-584911F111ED}"/>
    <hyperlink ref="B182" r:id="rId94" location="item1874" xr:uid="{BBC70C1F-99B8-40FB-9413-00F85D8FC278}"/>
    <hyperlink ref="B173:B181" r:id="rId95" location="item1874" display="www" xr:uid="{0EC5D0E1-0864-4BE7-A09B-31005FCA91F0}"/>
    <hyperlink ref="B185" r:id="rId96" location="item1863" xr:uid="{0AA6219D-6B4F-46CA-B7E1-DBC2F4AF804A}"/>
    <hyperlink ref="B186" r:id="rId97" location="item2054" xr:uid="{408D59B2-F831-4663-A06F-2026583AA6A9}"/>
    <hyperlink ref="B187" r:id="rId98" location="item1864" xr:uid="{58BB316E-B6C0-4A83-A276-A66A5AFBF28B}"/>
    <hyperlink ref="B183" r:id="rId99" location="item1861" xr:uid="{77E0C8F4-75E1-45B7-A4E0-D8428948970B}"/>
    <hyperlink ref="B184" r:id="rId100" location="item1862" xr:uid="{C498C2A5-6FA7-4F74-8958-EA148A2ED40F}"/>
    <hyperlink ref="B190" r:id="rId101" location="item2225" xr:uid="{F88E9B8F-9E06-4CB4-A5EA-0D530820A8B6}"/>
    <hyperlink ref="B191" r:id="rId102" location="item2226" xr:uid="{B13CDBC1-EFD6-4A54-ACBA-689C1951BEF8}"/>
    <hyperlink ref="B192" r:id="rId103" location="item2228" xr:uid="{24B1E551-DC6C-4794-AB50-E523C42B01E8}"/>
    <hyperlink ref="B193" r:id="rId104" location="item2229" xr:uid="{7B4A2678-6949-40D1-935B-5525DBFB0255}"/>
    <hyperlink ref="B194" r:id="rId105" location="item2227" xr:uid="{810CD989-23FB-472E-B388-A44D94C19444}"/>
    <hyperlink ref="B195" r:id="rId106" location="item2230" xr:uid="{8F1E0C6F-ACA3-477F-A7D4-2097C424F5FA}"/>
    <hyperlink ref="B196" r:id="rId107" location="item2231" xr:uid="{9296C0B5-23A8-4C3B-85B6-C7BDE1F9363A}"/>
    <hyperlink ref="B197" r:id="rId108" location="item2232" xr:uid="{270DE309-A620-45EE-8458-D6574EF0F4D0}"/>
    <hyperlink ref="B198" r:id="rId109" location="item2262" xr:uid="{9F605F03-7142-4430-9A4F-751C61559D6F}"/>
    <hyperlink ref="B199" r:id="rId110" location="item2263" xr:uid="{B90761A8-7A0A-42B1-910F-56D17109992A}"/>
    <hyperlink ref="B200" r:id="rId111" location="item2234" xr:uid="{5CB8377A-0893-483C-AD11-F074B7B4FB47}"/>
    <hyperlink ref="B201" r:id="rId112" location="item2235" xr:uid="{A0D5A4F6-BF1D-438B-A903-2AE7D9E77293}"/>
    <hyperlink ref="B203" r:id="rId113" location="item2237" xr:uid="{9D9A9DF6-5405-4FD9-8421-24036886CD76}"/>
    <hyperlink ref="B202" r:id="rId114" location="item2236" xr:uid="{D1A2C1C8-A479-46FF-B16F-A80C62FF8D5A}"/>
    <hyperlink ref="B217" r:id="rId115" location="item2250" xr:uid="{3B5C4711-B3D4-4D77-9EA9-95443EEC3F02}"/>
    <hyperlink ref="B220" r:id="rId116" location="item2254" xr:uid="{C0DD2B66-F839-4838-948D-78CA40C05331}"/>
    <hyperlink ref="B221" r:id="rId117" location="item2256" xr:uid="{732725E5-A3F2-451D-9617-5CF471235CEC}"/>
    <hyperlink ref="B204" r:id="rId118" location="item2238" xr:uid="{FF6D19B9-E429-45B3-9171-AE60470EB872}"/>
    <hyperlink ref="B205" r:id="rId119" location="item2239" xr:uid="{CDC8D12A-C2A1-457F-AA12-3218D9DDD5A3}"/>
    <hyperlink ref="B206" r:id="rId120" location="item2240" xr:uid="{605E9B92-E15A-4E99-87FC-071ADCA5714F}"/>
    <hyperlink ref="B207" r:id="rId121" location="item2241" xr:uid="{94173FB0-B28D-4BD9-BE4C-7B81FA5F418B}"/>
    <hyperlink ref="B208" r:id="rId122" location="item2242" xr:uid="{6DBBC94B-FD4A-40A4-A3DE-ECB21F1D0927}"/>
    <hyperlink ref="B209" r:id="rId123" location="item2243" xr:uid="{AD5A8E71-2080-45BA-B7CA-8F55BA154B32}"/>
    <hyperlink ref="B210" r:id="rId124" location="item2244" xr:uid="{637AF08C-B2DE-4038-B03F-05E24CF84B58}"/>
    <hyperlink ref="B211" r:id="rId125" location="item2245" xr:uid="{DEA7B49B-4F10-4A0C-BFEF-3DC372EDCFDC}"/>
    <hyperlink ref="B212" r:id="rId126" location="item2246" xr:uid="{448059B4-E566-4131-8D31-640436857149}"/>
    <hyperlink ref="B213" r:id="rId127" location="item2247" xr:uid="{48479B17-AE35-4525-9FD2-FEF69498D40D}"/>
    <hyperlink ref="B214" r:id="rId128" location="item2248" xr:uid="{AC28F06C-773D-4466-8F0D-B658F02ECCAD}"/>
    <hyperlink ref="B215" r:id="rId129" location="item2249" xr:uid="{692F7D4F-FB2F-4776-8C1C-0E86B2DF1409}"/>
    <hyperlink ref="B216" r:id="rId130" location="item2251" xr:uid="{E24668EB-92D5-4741-A2EA-54366E1EEFF7}"/>
    <hyperlink ref="B218" r:id="rId131" location="item2253" xr:uid="{918AB7A3-DF56-44B0-96C7-FD51C3ECB901}"/>
    <hyperlink ref="B219" r:id="rId132" location="item2252" xr:uid="{A95BA008-1D0B-4FF4-A230-3CD32AF7E94D}"/>
    <hyperlink ref="B222" r:id="rId133" location="item2255" xr:uid="{19CB4300-2E98-4854-9CE4-284277045A79}"/>
    <hyperlink ref="B223" r:id="rId134" location="item2257" xr:uid="{0A5EE88B-9B21-42C5-907B-7FAA89CAFD74}"/>
    <hyperlink ref="B224" r:id="rId135" location="item2258" xr:uid="{E456BBE1-E298-4B35-85D7-D8F1F28FD082}"/>
    <hyperlink ref="B225" r:id="rId136" location="item2259" xr:uid="{C0B5AE0D-3437-483A-923C-B80B4B75492F}"/>
    <hyperlink ref="B226" r:id="rId137" location="item2260" xr:uid="{9FAB257C-348B-445B-86DC-9445B84B231F}"/>
    <hyperlink ref="B227" r:id="rId138" location="item2261" xr:uid="{8CA8CCA7-97F4-4C9F-A833-E51680EBC3D1}"/>
    <hyperlink ref="B228" r:id="rId139" location="item2276" xr:uid="{3EE3E828-2DFC-42D5-BA9D-12BA43C9396C}"/>
    <hyperlink ref="B229" r:id="rId140" location="item2277" xr:uid="{821E1ADC-6C9A-4B0A-93F5-9B663F4F45C2}"/>
    <hyperlink ref="B230" r:id="rId141" location="item2278" xr:uid="{5BD016B0-F742-48BA-9D93-AB7F8632BD4C}"/>
    <hyperlink ref="B234" r:id="rId142" location="item2144" xr:uid="{46AFA3F2-B480-451C-947B-F0A2348FD6DF}"/>
    <hyperlink ref="B235" r:id="rId143" location="item2140" xr:uid="{36E3E2EC-1C8B-487A-B334-4A5838DB3410}"/>
    <hyperlink ref="B236" r:id="rId144" location="item2143" xr:uid="{47DED249-38AD-42F9-A28F-7C6166069410}"/>
    <hyperlink ref="B237" r:id="rId145" location="item2146" xr:uid="{301524DE-755F-4CB0-9C5D-1C2619898F68}"/>
    <hyperlink ref="B238" r:id="rId146" location="item2145" xr:uid="{5051A09B-9498-40D4-8892-D7F2DE92B3E1}"/>
    <hyperlink ref="B242" r:id="rId147" location="item1751" xr:uid="{2B1EF803-15D9-4FCD-A9E0-EDD5B9A13EDB}"/>
    <hyperlink ref="B243" r:id="rId148" location="item1752" xr:uid="{FBEF4A37-992F-497F-B92A-77B3F1E43ADA}"/>
    <hyperlink ref="B245" r:id="rId149" location="item1753" xr:uid="{9B4A462B-23EA-4EBF-B0B1-BA4AF50A9477}"/>
    <hyperlink ref="B246" r:id="rId150" location="item2033" xr:uid="{66E3EE12-AE58-4E27-AD76-197EE0C1F612}"/>
    <hyperlink ref="B247" r:id="rId151" location="item1754" xr:uid="{2F8966F0-C80A-43ED-80D0-3360E3ADAFA9}"/>
    <hyperlink ref="B248" r:id="rId152" location="item1756" xr:uid="{87AB5912-67A9-4130-BAC2-CEA937CAC84F}"/>
    <hyperlink ref="B249" r:id="rId153" location="item1757" xr:uid="{FB2803DF-E9B9-4520-9007-F490DC51F069}"/>
    <hyperlink ref="B250" r:id="rId154" location="item2034" xr:uid="{6018F097-4B74-48E6-B2EF-544B4E05A6A5}"/>
    <hyperlink ref="B251" r:id="rId155" location="item2038" xr:uid="{0A71596C-6E73-40D1-B24D-38A762373049}"/>
    <hyperlink ref="B252" r:id="rId156" location="item1836" xr:uid="{A152A60B-8CB2-436B-86AA-CCDA634D53A1}"/>
    <hyperlink ref="B253" r:id="rId157" location="item1837" xr:uid="{BE486A7F-16D2-44A2-BC5A-289EC175128E}"/>
    <hyperlink ref="B254" r:id="rId158" location="item1758" xr:uid="{5847531A-E756-4F61-BF41-7958DFB9D118}"/>
    <hyperlink ref="G1:H3" r:id="rId159" display="https://www.arkys.cz/cs/" xr:uid="{BD806D1E-C0B9-47AE-8956-C7C507C0E2DD}"/>
    <hyperlink ref="B239" r:id="rId160" location="item2826" xr:uid="{4A129CD5-9095-4734-89D2-4A459292CB17}"/>
    <hyperlink ref="C274" r:id="rId161" display="Cena za dopravu systému MERKUR 2 uvedeny na: www.arkys.cz/cs/doprava" xr:uid="{FB7906A4-C273-4D22-B40B-5EECF96CDAB0}"/>
  </hyperlinks>
  <pageMargins left="0.19685039370078741" right="0.19685039370078741" top="0.19685039370078741" bottom="0.59055118110236227" header="0.31496062992125984" footer="0.31496062992125984"/>
  <pageSetup paperSize="9" scale="90" fitToWidth="100" orientation="landscape" r:id="rId162"/>
  <headerFooter>
    <oddFooter>&amp;Cstrana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FCC6FC-5CE7-4E98-AA5B-093FDE29418A}">
  <sheetPr>
    <tabColor rgb="FFFF0000"/>
  </sheetPr>
  <dimension ref="A1:BK2"/>
  <sheetViews>
    <sheetView topLeftCell="A25" zoomScaleNormal="100" workbookViewId="0">
      <selection activeCell="M60" sqref="M60"/>
    </sheetView>
  </sheetViews>
  <sheetFormatPr defaultRowHeight="12.75" customHeight="1" x14ac:dyDescent="0.25"/>
  <cols>
    <col min="1" max="63" width="9.140625" style="2"/>
    <col min="64" max="16384" width="9.140625" style="1"/>
  </cols>
  <sheetData>
    <row r="1" s="2" customFormat="1" ht="12.75" customHeight="1" x14ac:dyDescent="0.25"/>
    <row r="2" s="2" customFormat="1" ht="12.75" customHeight="1" x14ac:dyDescent="0.25"/>
  </sheetData>
  <pageMargins left="0.19685039370078741" right="0.19685039370078741" top="0.19685039370078741" bottom="0.59055118110236227" header="0.31496062992125984" footer="0.31496062992125984"/>
  <pageSetup paperSize="9" fitToWidth="100" orientation="landscape" r:id="rId1"/>
  <headerFooter>
    <oddFooter>&amp;Cstrana &amp;P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80E186-67BE-4E0B-A216-B5695D2882CC}">
  <sheetPr>
    <tabColor theme="9" tint="-0.499984740745262"/>
  </sheetPr>
  <dimension ref="A1:O40"/>
  <sheetViews>
    <sheetView zoomScaleNormal="100" workbookViewId="0">
      <selection activeCell="R38" sqref="R38"/>
    </sheetView>
  </sheetViews>
  <sheetFormatPr defaultRowHeight="15" x14ac:dyDescent="0.25"/>
  <cols>
    <col min="13" max="15" width="13.7109375" customWidth="1"/>
  </cols>
  <sheetData>
    <row r="1" spans="1:15" ht="12.95" customHeight="1" x14ac:dyDescent="0.25">
      <c r="A1" s="109"/>
      <c r="B1" s="109"/>
      <c r="C1" s="109"/>
      <c r="D1" s="109"/>
      <c r="E1" s="109"/>
      <c r="F1" s="109"/>
      <c r="G1" s="109"/>
      <c r="H1" s="109"/>
      <c r="I1" s="109"/>
      <c r="J1" s="109"/>
      <c r="K1" s="109"/>
      <c r="L1" s="109"/>
      <c r="M1" s="109"/>
      <c r="N1" s="142" t="e" vm="1">
        <v>#VALUE!</v>
      </c>
      <c r="O1" s="142"/>
    </row>
    <row r="2" spans="1:15" ht="20.100000000000001" customHeight="1" x14ac:dyDescent="0.25">
      <c r="A2" s="109"/>
      <c r="B2" s="109"/>
      <c r="C2" s="109"/>
      <c r="D2" s="109"/>
      <c r="E2" s="109"/>
      <c r="F2" s="109"/>
      <c r="G2" s="109"/>
      <c r="H2" s="109"/>
      <c r="I2" s="109"/>
      <c r="J2" s="109"/>
      <c r="K2" s="109"/>
      <c r="L2" s="109"/>
      <c r="M2" s="109"/>
      <c r="N2" s="142"/>
      <c r="O2" s="142"/>
    </row>
    <row r="3" spans="1:15" ht="20.100000000000001" customHeight="1" x14ac:dyDescent="0.25">
      <c r="A3" s="109"/>
      <c r="B3" s="109"/>
      <c r="C3" s="109"/>
      <c r="D3" s="109"/>
      <c r="E3" s="109"/>
      <c r="F3" s="109"/>
      <c r="G3" s="109"/>
      <c r="H3" s="109"/>
      <c r="I3" s="109"/>
      <c r="J3" s="109"/>
      <c r="K3" s="109"/>
      <c r="L3" s="109"/>
      <c r="M3" s="109"/>
      <c r="N3" s="142"/>
      <c r="O3" s="142"/>
    </row>
    <row r="4" spans="1:15" x14ac:dyDescent="0.25">
      <c r="A4" s="109"/>
      <c r="B4" s="109"/>
      <c r="C4" s="109"/>
      <c r="D4" s="109"/>
      <c r="E4" s="109"/>
      <c r="F4" s="109"/>
      <c r="G4" s="109"/>
      <c r="H4" s="109"/>
      <c r="I4" s="109"/>
      <c r="J4" s="109"/>
      <c r="K4" s="109"/>
      <c r="L4" s="109"/>
      <c r="M4" s="109"/>
      <c r="N4" s="109"/>
      <c r="O4" s="109"/>
    </row>
    <row r="5" spans="1:15" x14ac:dyDescent="0.25">
      <c r="A5" s="109"/>
      <c r="B5" s="109"/>
      <c r="C5" s="109"/>
      <c r="D5" s="109"/>
      <c r="E5" s="109"/>
      <c r="F5" s="109"/>
      <c r="G5" s="109"/>
      <c r="H5" s="109"/>
      <c r="I5" s="109"/>
      <c r="J5" s="109"/>
      <c r="K5" s="109"/>
      <c r="L5" s="109"/>
      <c r="M5" s="109"/>
      <c r="N5" s="109"/>
      <c r="O5" s="109"/>
    </row>
    <row r="6" spans="1:15" x14ac:dyDescent="0.25">
      <c r="A6" s="109"/>
      <c r="B6" s="109"/>
      <c r="C6" s="109"/>
      <c r="D6" s="109"/>
      <c r="E6" s="109"/>
      <c r="F6" s="109"/>
      <c r="G6" s="109"/>
      <c r="H6" s="109"/>
      <c r="I6" s="109"/>
      <c r="J6" s="109"/>
      <c r="K6" s="109"/>
      <c r="L6" s="109"/>
      <c r="M6" s="109"/>
      <c r="N6" s="109"/>
      <c r="O6" s="109"/>
    </row>
    <row r="7" spans="1:15" x14ac:dyDescent="0.25">
      <c r="A7" s="109"/>
      <c r="B7" s="109"/>
      <c r="C7" s="109"/>
      <c r="D7" s="109"/>
      <c r="E7" s="109"/>
      <c r="F7" s="109"/>
      <c r="G7" s="109"/>
      <c r="H7" s="109"/>
      <c r="I7" s="109"/>
      <c r="J7" s="109"/>
      <c r="K7" s="109"/>
      <c r="L7" s="109"/>
      <c r="M7" s="109"/>
      <c r="N7" s="109"/>
      <c r="O7" s="109"/>
    </row>
    <row r="8" spans="1:15" x14ac:dyDescent="0.25">
      <c r="A8" s="109"/>
      <c r="B8" s="109"/>
      <c r="C8" s="109"/>
      <c r="D8" s="109"/>
      <c r="E8" s="109"/>
      <c r="F8" s="109"/>
      <c r="G8" s="109"/>
      <c r="H8" s="109"/>
      <c r="I8" s="109"/>
      <c r="J8" s="109"/>
      <c r="K8" s="109"/>
      <c r="L8" s="109"/>
      <c r="M8" s="109"/>
      <c r="N8" s="109"/>
      <c r="O8" s="109"/>
    </row>
    <row r="9" spans="1:15" x14ac:dyDescent="0.25">
      <c r="A9" s="109"/>
      <c r="B9" s="109"/>
      <c r="C9" s="109"/>
      <c r="D9" s="109"/>
      <c r="E9" s="109"/>
      <c r="F9" s="109"/>
      <c r="G9" s="109"/>
      <c r="H9" s="109"/>
      <c r="I9" s="109"/>
      <c r="J9" s="109"/>
      <c r="K9" s="109"/>
      <c r="L9" s="109"/>
      <c r="M9" s="109"/>
      <c r="N9" s="109"/>
      <c r="O9" s="109"/>
    </row>
    <row r="10" spans="1:15" x14ac:dyDescent="0.25">
      <c r="A10" s="109"/>
      <c r="B10" s="109"/>
      <c r="C10" s="109"/>
      <c r="D10" s="109"/>
      <c r="E10" s="109"/>
      <c r="F10" s="109"/>
      <c r="G10" s="109"/>
      <c r="H10" s="109"/>
      <c r="I10" s="109"/>
      <c r="J10" s="109"/>
      <c r="K10" s="109"/>
      <c r="L10" s="109"/>
      <c r="M10" s="109"/>
      <c r="N10" s="109"/>
      <c r="O10" s="109"/>
    </row>
    <row r="11" spans="1:15" x14ac:dyDescent="0.25">
      <c r="A11" s="109"/>
      <c r="B11" s="109"/>
      <c r="C11" s="109"/>
      <c r="D11" s="109"/>
      <c r="E11" s="109"/>
      <c r="F11" s="109"/>
      <c r="G11" s="109"/>
      <c r="H11" s="109"/>
      <c r="I11" s="109"/>
      <c r="J11" s="109"/>
      <c r="K11" s="109"/>
      <c r="L11" s="109"/>
      <c r="M11" s="109"/>
      <c r="N11" s="109"/>
      <c r="O11" s="109"/>
    </row>
    <row r="12" spans="1:15" x14ac:dyDescent="0.25">
      <c r="A12" s="109"/>
      <c r="B12" s="109"/>
      <c r="C12" s="109"/>
      <c r="D12" s="109"/>
      <c r="E12" s="109"/>
      <c r="F12" s="109"/>
      <c r="G12" s="109"/>
      <c r="H12" s="109"/>
      <c r="I12" s="109"/>
      <c r="J12" s="109"/>
      <c r="K12" s="109"/>
      <c r="L12" s="109"/>
      <c r="M12" s="109"/>
      <c r="N12" s="109"/>
      <c r="O12" s="109"/>
    </row>
    <row r="13" spans="1:15" x14ac:dyDescent="0.25">
      <c r="A13" s="109"/>
      <c r="B13" s="109"/>
      <c r="C13" s="109"/>
      <c r="D13" s="109"/>
      <c r="E13" s="109"/>
      <c r="F13" s="109"/>
      <c r="G13" s="109"/>
      <c r="H13" s="109"/>
      <c r="I13" s="109"/>
      <c r="J13" s="109"/>
      <c r="K13" s="109"/>
      <c r="L13" s="109"/>
      <c r="M13" s="109"/>
      <c r="N13" s="109"/>
      <c r="O13" s="109"/>
    </row>
    <row r="14" spans="1:15" x14ac:dyDescent="0.25">
      <c r="A14" s="109"/>
      <c r="B14" s="109"/>
      <c r="C14" s="109"/>
      <c r="D14" s="109"/>
      <c r="E14" s="109"/>
      <c r="F14" s="109"/>
      <c r="G14" s="109"/>
      <c r="H14" s="109"/>
      <c r="I14" s="109"/>
      <c r="J14" s="109"/>
      <c r="K14" s="109"/>
      <c r="L14" s="109"/>
      <c r="M14" s="109"/>
      <c r="N14" s="109"/>
      <c r="O14" s="109"/>
    </row>
    <row r="15" spans="1:15" x14ac:dyDescent="0.25">
      <c r="A15" s="109"/>
      <c r="B15" s="109"/>
      <c r="C15" s="109"/>
      <c r="D15" s="109"/>
      <c r="E15" s="109"/>
      <c r="F15" s="109"/>
      <c r="G15" s="109"/>
      <c r="H15" s="109"/>
      <c r="I15" s="109"/>
      <c r="J15" s="109"/>
      <c r="K15" s="109"/>
      <c r="L15" s="109"/>
      <c r="M15" s="109"/>
      <c r="N15" s="109"/>
      <c r="O15" s="109"/>
    </row>
    <row r="16" spans="1:15" x14ac:dyDescent="0.25">
      <c r="A16" s="109"/>
      <c r="B16" s="109"/>
      <c r="C16" s="109"/>
      <c r="D16" s="109"/>
      <c r="E16" s="109"/>
      <c r="F16" s="109"/>
      <c r="G16" s="109"/>
      <c r="H16" s="109"/>
      <c r="I16" s="109"/>
      <c r="J16" s="109"/>
      <c r="K16" s="109"/>
      <c r="L16" s="109"/>
      <c r="M16" s="109"/>
      <c r="N16" s="109"/>
      <c r="O16" s="109"/>
    </row>
    <row r="17" spans="1:15" x14ac:dyDescent="0.25">
      <c r="A17" s="109"/>
      <c r="B17" s="109"/>
      <c r="C17" s="109"/>
      <c r="D17" s="109"/>
      <c r="E17" s="109"/>
      <c r="F17" s="109"/>
      <c r="G17" s="109"/>
      <c r="H17" s="109"/>
      <c r="I17" s="109"/>
      <c r="J17" s="109"/>
      <c r="K17" s="109"/>
      <c r="L17" s="109"/>
      <c r="M17" s="109"/>
      <c r="N17" s="109"/>
      <c r="O17" s="109"/>
    </row>
    <row r="18" spans="1:15" x14ac:dyDescent="0.25">
      <c r="A18" s="109"/>
      <c r="B18" s="109"/>
      <c r="C18" s="109"/>
      <c r="D18" s="109"/>
      <c r="E18" s="109"/>
      <c r="F18" s="109"/>
      <c r="G18" s="109"/>
      <c r="H18" s="109"/>
      <c r="I18" s="109"/>
      <c r="J18" s="109"/>
      <c r="K18" s="109"/>
      <c r="L18" s="109"/>
      <c r="M18" s="109"/>
      <c r="N18" s="109"/>
      <c r="O18" s="109"/>
    </row>
    <row r="19" spans="1:15" x14ac:dyDescent="0.25">
      <c r="A19" s="109"/>
      <c r="B19" s="109"/>
      <c r="C19" s="109"/>
      <c r="D19" s="109"/>
      <c r="E19" s="109"/>
      <c r="F19" s="109"/>
      <c r="G19" s="109"/>
      <c r="H19" s="109"/>
      <c r="I19" s="109"/>
      <c r="J19" s="109"/>
      <c r="K19" s="109"/>
      <c r="L19" s="109"/>
      <c r="M19" s="109"/>
      <c r="N19" s="109"/>
      <c r="O19" s="109"/>
    </row>
    <row r="20" spans="1:15" x14ac:dyDescent="0.25">
      <c r="A20" s="109"/>
      <c r="B20" s="109"/>
      <c r="C20" s="109"/>
      <c r="D20" s="109"/>
      <c r="E20" s="109"/>
      <c r="F20" s="109"/>
      <c r="G20" s="109"/>
      <c r="H20" s="109"/>
      <c r="I20" s="109"/>
      <c r="J20" s="109"/>
      <c r="K20" s="109"/>
      <c r="L20" s="109"/>
      <c r="M20" s="109"/>
      <c r="N20" s="109"/>
      <c r="O20" s="109"/>
    </row>
    <row r="21" spans="1:15" x14ac:dyDescent="0.25">
      <c r="A21" s="109"/>
      <c r="B21" s="109"/>
      <c r="C21" s="109"/>
      <c r="D21" s="109"/>
      <c r="E21" s="109"/>
      <c r="F21" s="109"/>
      <c r="G21" s="109"/>
      <c r="H21" s="109"/>
      <c r="I21" s="109"/>
      <c r="J21" s="109"/>
      <c r="K21" s="109"/>
      <c r="L21" s="109"/>
      <c r="M21" s="109"/>
      <c r="N21" s="109"/>
      <c r="O21" s="109"/>
    </row>
    <row r="22" spans="1:15" x14ac:dyDescent="0.25">
      <c r="A22" s="109"/>
      <c r="B22" s="109"/>
      <c r="C22" s="109"/>
      <c r="D22" s="109"/>
      <c r="E22" s="109"/>
      <c r="F22" s="109"/>
      <c r="G22" s="109"/>
      <c r="H22" s="109"/>
      <c r="I22" s="109"/>
      <c r="J22" s="109"/>
      <c r="K22" s="109"/>
      <c r="L22" s="109"/>
      <c r="M22" s="109"/>
      <c r="N22" s="109"/>
      <c r="O22" s="109"/>
    </row>
    <row r="23" spans="1:15" x14ac:dyDescent="0.25">
      <c r="A23" s="109"/>
      <c r="B23" s="109"/>
      <c r="C23" s="109"/>
      <c r="D23" s="109"/>
      <c r="E23" s="109"/>
      <c r="F23" s="109"/>
      <c r="G23" s="109"/>
      <c r="H23" s="109"/>
      <c r="I23" s="109"/>
      <c r="J23" s="109"/>
      <c r="K23" s="109"/>
      <c r="L23" s="109"/>
      <c r="M23" s="109"/>
      <c r="N23" s="109"/>
      <c r="O23" s="109"/>
    </row>
    <row r="24" spans="1:15" x14ac:dyDescent="0.25">
      <c r="A24" s="109"/>
      <c r="B24" s="109"/>
      <c r="C24" s="109"/>
      <c r="D24" s="109"/>
      <c r="E24" s="109"/>
      <c r="F24" s="109"/>
      <c r="G24" s="109"/>
      <c r="H24" s="109"/>
      <c r="I24" s="109"/>
      <c r="J24" s="109"/>
      <c r="K24" s="109"/>
      <c r="L24" s="109"/>
      <c r="M24" s="109"/>
      <c r="N24" s="109"/>
      <c r="O24" s="109"/>
    </row>
    <row r="25" spans="1:15" x14ac:dyDescent="0.25">
      <c r="A25" s="109"/>
      <c r="B25" s="109"/>
      <c r="C25" s="109"/>
      <c r="D25" s="109"/>
      <c r="E25" s="109"/>
      <c r="F25" s="109"/>
      <c r="G25" s="109"/>
      <c r="H25" s="109"/>
      <c r="I25" s="109"/>
      <c r="J25" s="109"/>
      <c r="K25" s="109"/>
      <c r="L25" s="109"/>
      <c r="M25" s="109"/>
      <c r="N25" s="109"/>
      <c r="O25" s="109"/>
    </row>
    <row r="26" spans="1:15" x14ac:dyDescent="0.25">
      <c r="A26" s="109"/>
      <c r="B26" s="109"/>
      <c r="C26" s="109"/>
      <c r="D26" s="109"/>
      <c r="E26" s="109"/>
      <c r="F26" s="109"/>
      <c r="G26" s="109"/>
      <c r="H26" s="109"/>
      <c r="I26" s="109"/>
      <c r="J26" s="109"/>
      <c r="K26" s="109"/>
      <c r="L26" s="109"/>
      <c r="M26" s="109"/>
      <c r="N26" s="109"/>
      <c r="O26" s="109"/>
    </row>
    <row r="27" spans="1:15" x14ac:dyDescent="0.25">
      <c r="A27" s="109"/>
      <c r="B27" s="109"/>
      <c r="C27" s="109"/>
      <c r="D27" s="109"/>
      <c r="E27" s="109"/>
      <c r="F27" s="109"/>
      <c r="G27" s="109"/>
      <c r="H27" s="109"/>
      <c r="I27" s="109"/>
      <c r="J27" s="109"/>
      <c r="K27" s="109"/>
      <c r="L27" s="109"/>
      <c r="M27" s="109"/>
      <c r="N27" s="109"/>
      <c r="O27" s="109"/>
    </row>
    <row r="28" spans="1:15" x14ac:dyDescent="0.25">
      <c r="A28" s="109"/>
      <c r="B28" s="109"/>
      <c r="C28" s="109"/>
      <c r="D28" s="109"/>
      <c r="E28" s="109"/>
      <c r="F28" s="109"/>
      <c r="G28" s="109"/>
      <c r="H28" s="109"/>
      <c r="I28" s="109"/>
      <c r="J28" s="109"/>
      <c r="K28" s="109"/>
      <c r="L28" s="109"/>
      <c r="M28" s="109"/>
      <c r="N28" s="109"/>
      <c r="O28" s="109"/>
    </row>
    <row r="29" spans="1:15" x14ac:dyDescent="0.25">
      <c r="A29" s="109"/>
      <c r="B29" s="109"/>
      <c r="C29" s="109"/>
      <c r="D29" s="109"/>
      <c r="E29" s="109"/>
      <c r="F29" s="109"/>
      <c r="G29" s="109"/>
      <c r="H29" s="109"/>
      <c r="I29" s="109"/>
      <c r="J29" s="109"/>
      <c r="K29" s="109"/>
      <c r="L29" s="109"/>
      <c r="M29" s="109"/>
      <c r="N29" s="109"/>
      <c r="O29" s="109"/>
    </row>
    <row r="30" spans="1:15" x14ac:dyDescent="0.25">
      <c r="A30" s="109"/>
      <c r="B30" s="109"/>
      <c r="C30" s="109"/>
      <c r="D30" s="109"/>
      <c r="E30" s="109"/>
      <c r="F30" s="109"/>
      <c r="G30" s="109"/>
      <c r="H30" s="109"/>
      <c r="I30" s="109"/>
      <c r="J30" s="109"/>
      <c r="K30" s="109"/>
      <c r="L30" s="109"/>
      <c r="M30" s="109"/>
      <c r="N30" s="109"/>
      <c r="O30" s="109"/>
    </row>
    <row r="31" spans="1:15" x14ac:dyDescent="0.25">
      <c r="A31" s="109"/>
      <c r="B31" s="109"/>
      <c r="C31" s="109"/>
      <c r="D31" s="109"/>
      <c r="E31" s="109"/>
      <c r="F31" s="109"/>
      <c r="G31" s="109"/>
      <c r="H31" s="109"/>
      <c r="I31" s="109"/>
      <c r="J31" s="109"/>
      <c r="K31" s="109"/>
      <c r="L31" s="109"/>
      <c r="M31" s="109"/>
      <c r="N31" s="109"/>
      <c r="O31" s="109"/>
    </row>
    <row r="32" spans="1:15" x14ac:dyDescent="0.25">
      <c r="A32" s="109"/>
      <c r="B32" s="109"/>
      <c r="C32" s="109"/>
      <c r="D32" s="109"/>
      <c r="E32" s="109"/>
      <c r="F32" s="109"/>
      <c r="G32" s="109"/>
      <c r="H32" s="109"/>
      <c r="I32" s="109"/>
      <c r="J32" s="109"/>
      <c r="K32" s="109"/>
      <c r="L32" s="109"/>
      <c r="M32" s="109"/>
      <c r="N32" s="109"/>
      <c r="O32" s="109"/>
    </row>
    <row r="33" spans="1:15" x14ac:dyDescent="0.25">
      <c r="A33" s="109"/>
      <c r="B33" s="109"/>
      <c r="C33" s="109"/>
      <c r="D33" s="109"/>
      <c r="E33" s="109"/>
      <c r="F33" s="109"/>
      <c r="G33" s="109"/>
      <c r="H33" s="109"/>
      <c r="I33" s="109"/>
      <c r="J33" s="109"/>
      <c r="K33" s="109"/>
      <c r="L33" s="109"/>
      <c r="M33" s="109"/>
      <c r="N33" s="109"/>
      <c r="O33" s="109"/>
    </row>
    <row r="34" spans="1:15" x14ac:dyDescent="0.25">
      <c r="A34" s="109"/>
      <c r="B34" s="109"/>
      <c r="C34" s="109"/>
      <c r="D34" s="109"/>
      <c r="E34" s="109"/>
      <c r="F34" s="109"/>
      <c r="G34" s="109"/>
      <c r="H34" s="109"/>
      <c r="I34" s="109"/>
      <c r="J34" s="109"/>
      <c r="K34" s="109"/>
      <c r="L34" s="109"/>
      <c r="M34" s="109"/>
      <c r="N34" s="109"/>
      <c r="O34" s="109"/>
    </row>
    <row r="35" spans="1:15" x14ac:dyDescent="0.25">
      <c r="A35" s="109"/>
      <c r="B35" s="109"/>
      <c r="C35" s="109"/>
      <c r="D35" s="109"/>
      <c r="E35" s="109"/>
      <c r="F35" s="109"/>
      <c r="G35" s="109"/>
      <c r="H35" s="109"/>
      <c r="I35" s="109"/>
      <c r="J35" s="109"/>
      <c r="K35" s="109"/>
      <c r="L35" s="109"/>
      <c r="M35" s="109"/>
      <c r="N35" s="109"/>
      <c r="O35" s="109"/>
    </row>
    <row r="36" spans="1:15" x14ac:dyDescent="0.25">
      <c r="A36" s="109"/>
      <c r="B36" s="109"/>
      <c r="C36" s="109"/>
      <c r="D36" s="109"/>
      <c r="E36" s="109"/>
      <c r="F36" s="109"/>
      <c r="G36" s="109"/>
      <c r="H36" s="109"/>
      <c r="I36" s="109"/>
      <c r="J36" s="109"/>
      <c r="K36" s="109"/>
      <c r="L36" s="109"/>
      <c r="M36" s="109"/>
      <c r="N36" s="109"/>
      <c r="O36" s="109"/>
    </row>
    <row r="37" spans="1:15" x14ac:dyDescent="0.25">
      <c r="A37" s="109"/>
      <c r="B37" s="109"/>
      <c r="C37" s="109"/>
      <c r="D37" s="109"/>
      <c r="E37" s="109"/>
      <c r="F37" s="109"/>
      <c r="G37" s="109"/>
      <c r="H37" s="109"/>
      <c r="I37" s="109"/>
      <c r="J37" s="109"/>
      <c r="K37" s="109"/>
      <c r="L37" s="109"/>
      <c r="M37" s="109"/>
      <c r="N37" s="109"/>
      <c r="O37" s="109"/>
    </row>
    <row r="38" spans="1:15" x14ac:dyDescent="0.25">
      <c r="A38" s="109"/>
      <c r="B38" s="109"/>
      <c r="C38" s="109"/>
      <c r="D38" s="109"/>
      <c r="E38" s="109"/>
      <c r="F38" s="109"/>
      <c r="G38" s="109"/>
      <c r="H38" s="109"/>
      <c r="I38" s="109"/>
      <c r="J38" s="109"/>
      <c r="K38" s="109"/>
      <c r="L38" s="109"/>
      <c r="M38" s="109"/>
      <c r="N38" s="109"/>
      <c r="O38" s="109"/>
    </row>
    <row r="39" spans="1:15" x14ac:dyDescent="0.25">
      <c r="A39" s="109"/>
      <c r="B39" s="109"/>
      <c r="C39" s="109"/>
      <c r="D39" s="109"/>
      <c r="E39" s="109"/>
      <c r="F39" s="109"/>
      <c r="G39" s="109"/>
      <c r="H39" s="109"/>
      <c r="I39" s="109"/>
      <c r="J39" s="109"/>
      <c r="K39" s="109"/>
      <c r="L39" s="109"/>
      <c r="M39" s="109"/>
      <c r="N39" s="109"/>
      <c r="O39" s="109"/>
    </row>
    <row r="40" spans="1:15" x14ac:dyDescent="0.25">
      <c r="A40" s="109"/>
      <c r="B40" s="109"/>
      <c r="C40" s="109"/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</row>
  </sheetData>
  <mergeCells count="1">
    <mergeCell ref="N1:O3"/>
  </mergeCells>
  <hyperlinks>
    <hyperlink ref="N1" r:id="rId1" display="https://www.arkys.cz/cs/" xr:uid="{385C2210-EE0D-45AB-B4C0-8849E1133E6A}"/>
  </hyperlinks>
  <pageMargins left="0.19685039370078741" right="0.19685039370078741" top="0.19685039370078741" bottom="0.19685039370078741" header="0.31496062992125984" footer="0.31496062992125984"/>
  <pageSetup paperSize="9" scale="94" orientation="landscape" r:id="rId2"/>
  <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5</vt:i4>
      </vt:variant>
      <vt:variant>
        <vt:lpstr>Pojmenované oblasti</vt:lpstr>
      </vt:variant>
      <vt:variant>
        <vt:i4>3</vt:i4>
      </vt:variant>
    </vt:vector>
  </HeadingPairs>
  <TitlesOfParts>
    <vt:vector size="8" baseType="lpstr">
      <vt:lpstr>MERKUR 2 GZ</vt:lpstr>
      <vt:lpstr>MERKUR 2 MZ, ŽZ</vt:lpstr>
      <vt:lpstr>MERKUR 2 A2</vt:lpstr>
      <vt:lpstr>Zatížení žlabů MERKUR 2</vt:lpstr>
      <vt:lpstr>Cena přepravy do ČR</vt:lpstr>
      <vt:lpstr>'MERKUR 2 A2'!Oblast_tisku</vt:lpstr>
      <vt:lpstr>'MERKUR 2 GZ'!Oblast_tisku</vt:lpstr>
      <vt:lpstr>'MERKUR 2 MZ, ŽZ'!Oblast_tisku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Radek Šebeček</dc:creator>
  <cp:lastModifiedBy>Radek Šebeček   -   ARKYS s.r.o.</cp:lastModifiedBy>
  <cp:lastPrinted>2024-01-24T15:55:54Z</cp:lastPrinted>
  <dcterms:created xsi:type="dcterms:W3CDTF">2017-10-18T07:36:10Z</dcterms:created>
  <dcterms:modified xsi:type="dcterms:W3CDTF">2024-06-28T09:59:47Z</dcterms:modified>
</cp:coreProperties>
</file>